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6abaf62a8b5c06b/Dokumente/DISS/02_Uni OS/02_DISS/10_Projektdokumentation/XX - Grafiken ^0 Tabellen/Tabellen/"/>
    </mc:Choice>
  </mc:AlternateContent>
  <xr:revisionPtr revIDLastSave="6" documentId="8_{54720244-6E2B-44F5-B3DB-67B5DCB0375B}" xr6:coauthVersionLast="47" xr6:coauthVersionMax="47" xr10:uidLastSave="{C236D6BB-A171-4DE4-83FC-C2BE844B6BC2}"/>
  <bookViews>
    <workbookView xWindow="-120" yWindow="-120" windowWidth="29040" windowHeight="15840" xr2:uid="{DB038B30-5DCE-499B-A9C2-BE01D71B9645}"/>
  </bookViews>
  <sheets>
    <sheet name="Häufigkeitsanalysen" sheetId="4" r:id="rId1"/>
  </sheets>
  <definedNames>
    <definedName name="_xlnm._FilterDatabase" localSheetId="0" hidden="1">Häufigkeitsanalysen!$CN$2:$CP$56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K85" i="4" l="1"/>
  <c r="CK91" i="4" s="1"/>
  <c r="CJ85" i="4"/>
  <c r="CJ91" i="4" s="1"/>
  <c r="CK89" i="4" l="1"/>
  <c r="CK88" i="4"/>
  <c r="CK90" i="4"/>
  <c r="CJ89" i="4"/>
  <c r="CJ90" i="4"/>
  <c r="CJ92" i="4"/>
  <c r="CK92" i="4"/>
  <c r="CJ88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CK93" i="4" l="1"/>
  <c r="CJ93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</calcChain>
</file>

<file path=xl/sharedStrings.xml><?xml version="1.0" encoding="utf-8"?>
<sst xmlns="http://schemas.openxmlformats.org/spreadsheetml/2006/main" count="667" uniqueCount="114">
  <si>
    <t>Effizienz</t>
  </si>
  <si>
    <t>Einstiegsbarrieren</t>
  </si>
  <si>
    <t>externe Erwartungshaltung</t>
  </si>
  <si>
    <t>Praktikabilität</t>
  </si>
  <si>
    <t>Prestige</t>
  </si>
  <si>
    <t>Verfügbarkeit</t>
  </si>
  <si>
    <t>Workflow</t>
  </si>
  <si>
    <t>ökonomisches Prinzip</t>
  </si>
  <si>
    <t>Erlebnischarakter</t>
  </si>
  <si>
    <t>Investition</t>
  </si>
  <si>
    <t>Mythologisierung</t>
  </si>
  <si>
    <t>Kreativität</t>
  </si>
  <si>
    <t>pro digital</t>
  </si>
  <si>
    <t>induktiv</t>
  </si>
  <si>
    <t>pro analog</t>
  </si>
  <si>
    <t>contra analog</t>
  </si>
  <si>
    <t>zeitgemäße Organisation von Arbeitsprozessen</t>
  </si>
  <si>
    <t>generelle Arbeitserleichterung</t>
  </si>
  <si>
    <t>zeitliche Arbeitserleichterung (pro analog)</t>
  </si>
  <si>
    <t>zeitliche Arbeitserleichterung (pro digital)</t>
  </si>
  <si>
    <t>Vorwissen &amp; Erfahrung</t>
  </si>
  <si>
    <t>ökonomisches Kapital</t>
  </si>
  <si>
    <t>deduktiv</t>
  </si>
  <si>
    <t>Bedienspaß</t>
  </si>
  <si>
    <t>positive Erfahrung</t>
  </si>
  <si>
    <t>Interesse an Innovation</t>
  </si>
  <si>
    <t>Klangästhetik</t>
  </si>
  <si>
    <t>von Auftraggebern erwartete Flexibilität im Ablauf</t>
  </si>
  <si>
    <t>von Auftraggebern erwartetes Equipment</t>
  </si>
  <si>
    <t>Rentabilitäts-Realisation</t>
  </si>
  <si>
    <t>Inspiration</t>
  </si>
  <si>
    <t>Unabhängigkeit von Können und Equipment</t>
  </si>
  <si>
    <t>unbestimmt</t>
  </si>
  <si>
    <t>günstigere Anschaffungskosten</t>
  </si>
  <si>
    <t>hohe nicht-ökonomische Begleitkosten</t>
  </si>
  <si>
    <t>hohe ökonomische Produktionskosten (Auftraggeber)</t>
  </si>
  <si>
    <t>hohe ökonomische Produktionskosten (Mix-Engineer)</t>
  </si>
  <si>
    <t>vollständig analoge Produktionskette</t>
  </si>
  <si>
    <t>vollständig digitale Produktionskette</t>
  </si>
  <si>
    <t>physische Verfügbarkeit von analogem Equipment</t>
  </si>
  <si>
    <t>physische Verfügbarkeit von digitalem Equipment</t>
  </si>
  <si>
    <t>finanzielle Erschwinglichkeit</t>
  </si>
  <si>
    <t>Vorhandensein analoger Features</t>
  </si>
  <si>
    <t>Vorhandensein digitaler Features</t>
  </si>
  <si>
    <t>Recall-Möglichkeit</t>
  </si>
  <si>
    <t>Flexibilität</t>
  </si>
  <si>
    <t>Geschwindigkeit</t>
  </si>
  <si>
    <t>Musikalität der Klangbearbeitung</t>
  </si>
  <si>
    <t>Unabhängigkeit von externen Einflussfaktoren</t>
  </si>
  <si>
    <t>Mobilität</t>
  </si>
  <si>
    <t>Hinzukommen benötigter Features</t>
  </si>
  <si>
    <t>Entscheidungsmomente</t>
  </si>
  <si>
    <t>paralleles Arbeiten</t>
  </si>
  <si>
    <t>wechselseitige Ergänzung von Equipment-Arten</t>
  </si>
  <si>
    <t>Workflow (allgemein)</t>
  </si>
  <si>
    <t>bessere oder gleich gute Klangqualität</t>
  </si>
  <si>
    <t>Konsistenz des Klangcharakters</t>
  </si>
  <si>
    <t>spezifische Klangresultate</t>
  </si>
  <si>
    <t>Sonstige</t>
  </si>
  <si>
    <t>professionelle Verwendung durch Dritte</t>
  </si>
  <si>
    <t>Meta-Info</t>
  </si>
  <si>
    <t>technische Anforderungen</t>
  </si>
  <si>
    <t>Verringerung von Konvertierungen</t>
  </si>
  <si>
    <t>technische Notwendigkeit für analoges Equipment</t>
  </si>
  <si>
    <t>Standpunkte zur Diskussion um Equipment-Typen</t>
  </si>
  <si>
    <t>Gehörtes/Gefühltes vor Visuellem</t>
  </si>
  <si>
    <t>Geldanlage</t>
  </si>
  <si>
    <t>Komfortabilität analoger Mittel</t>
  </si>
  <si>
    <t>Komfortabilität digitaler Mittel</t>
  </si>
  <si>
    <t>biografische Information</t>
  </si>
  <si>
    <t>technische Information</t>
  </si>
  <si>
    <t>Mythologisierung (allgemein)</t>
  </si>
  <si>
    <t>Kreativität durch Flexibilität</t>
  </si>
  <si>
    <t>(Un)Genauigkeit der Klangbearbeitung</t>
  </si>
  <si>
    <t>negative Auswirkungen analogen Workflows</t>
  </si>
  <si>
    <t>Häufigkeits-Heatmap Unterkategorien</t>
  </si>
  <si>
    <t>Häufigkeits-Heatmap Oberkategorien</t>
  </si>
  <si>
    <t>Heatmap argumentative Schwerpunktbildung zeitlich</t>
  </si>
  <si>
    <t>Heatmap argumentative Ausrichtung zeitlich</t>
  </si>
  <si>
    <t>uneindeutig</t>
  </si>
  <si>
    <t>Anzahl der Codierung von Unterkategorien</t>
  </si>
  <si>
    <t>Unterkategorie</t>
  </si>
  <si>
    <t>Hauptkategorie</t>
  </si>
  <si>
    <t>Anzahl</t>
  </si>
  <si>
    <t>Anzahl der Codierung von Unterkategorien (anhand kumulierter Hauptkategorien)</t>
  </si>
  <si>
    <t>Hauptkategorie/Unterkategorie</t>
  </si>
  <si>
    <t>Hauptkategorien</t>
  </si>
  <si>
    <t>Unterkategorien</t>
  </si>
  <si>
    <t>Argumentausrichtung</t>
  </si>
  <si>
    <t>contra digital</t>
  </si>
  <si>
    <t>ambivalent</t>
  </si>
  <si>
    <t>keine</t>
  </si>
  <si>
    <t>der Hauptkategorien</t>
  </si>
  <si>
    <t>der Unterkategorien</t>
  </si>
  <si>
    <t>Heatmap Auftreten der Argumente - nach Jahren und Häufigkeit</t>
  </si>
  <si>
    <t>1*</t>
  </si>
  <si>
    <t>2*</t>
  </si>
  <si>
    <t>*: Aussagen beziehen sich auf Argumente, die zu einem früheren Zeitpunkt galten</t>
  </si>
  <si>
    <t>unbestimmt [weder noch]</t>
  </si>
  <si>
    <t>ambivalent [sowohl als auch]</t>
  </si>
  <si>
    <t>argumentative Ausrichtung zeitlich</t>
  </si>
  <si>
    <t>Matrixfelder</t>
  </si>
  <si>
    <t>Fälle</t>
  </si>
  <si>
    <t>argumentative Ausrichtung zeitlich (Oberkategorien)</t>
  </si>
  <si>
    <t>2(*)</t>
  </si>
  <si>
    <t>3(*)</t>
  </si>
  <si>
    <t>Oberkategorien in inhaltlichen Superkategorien</t>
  </si>
  <si>
    <t>handlungsorientierte Kategorien</t>
  </si>
  <si>
    <t>Kategorien der Arbeitsorganisation</t>
  </si>
  <si>
    <t>Kategorien mit sozialem Charakter</t>
  </si>
  <si>
    <t>Kategorien des subjektiven Erlebens</t>
  </si>
  <si>
    <t>Sonstige Kategorien</t>
  </si>
  <si>
    <t>monetär und besitzorientierte Kategorien</t>
  </si>
  <si>
    <t>Codierungshäufigkeit inhaltlicher Superkategorien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</si>
</sst>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3" fillId="3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2" fillId="0" borderId="0" xfId="0" applyFont="1"/>
    <xf numFmtId="0" fontId="0" fillId="11" borderId="1" xfId="0" applyFill="1" applyBorder="1"/>
    <xf numFmtId="0" fontId="0" fillId="10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0" borderId="0" xfId="0" applyFill="1"/>
    <xf numFmtId="0" fontId="0" fillId="13" borderId="0" xfId="0" applyFill="1"/>
    <xf numFmtId="0" fontId="0" fillId="11" borderId="0" xfId="0" applyFill="1"/>
    <xf numFmtId="0" fontId="1" fillId="2" borderId="0" xfId="0" applyFont="1" applyFill="1"/>
    <xf numFmtId="0" fontId="3" fillId="3" borderId="1" xfId="0" applyFont="1" applyFill="1" applyBorder="1" applyAlignment="1">
      <alignment horizontal="right" indent="1"/>
    </xf>
    <xf numFmtId="0" fontId="0" fillId="0" borderId="1" xfId="0" applyBorder="1" applyAlignment="1">
      <alignment horizontal="right" indent="1"/>
    </xf>
    <xf numFmtId="0" fontId="0" fillId="3" borderId="1" xfId="0" applyFill="1" applyBorder="1" applyAlignment="1">
      <alignment horizontal="right" indent="1"/>
    </xf>
    <xf numFmtId="0" fontId="3" fillId="0" borderId="0" xfId="0" applyFont="1"/>
    <xf numFmtId="0" fontId="0" fillId="0" borderId="2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0" xfId="0" applyFill="1"/>
    <xf numFmtId="0" fontId="0" fillId="14" borderId="0" xfId="0" applyFill="1"/>
    <xf numFmtId="0" fontId="0" fillId="14" borderId="1" xfId="0" applyFill="1" applyBorder="1"/>
    <xf numFmtId="0" fontId="0" fillId="10" borderId="1" xfId="0" applyFill="1" applyBorder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4" fontId="0" fillId="0" borderId="0" xfId="1" applyNumberFormat="1" applyFont="1"/>
    <xf numFmtId="164" fontId="0" fillId="0" borderId="0" xfId="1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0" fillId="14" borderId="1" xfId="0" applyFill="1" applyBorder="1" applyAlignment="1">
      <alignment horizontal="right"/>
    </xf>
    <xf numFmtId="0" fontId="1" fillId="2" borderId="1" xfId="0" applyFont="1" applyFill="1" applyBorder="1"/>
    <xf numFmtId="0" fontId="1" fillId="2" borderId="4" xfId="0" applyFont="1" applyFill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Anzahl der Codierung von Unterkategorien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Häufigkeitsanalysen!$CP$2</c:f>
              <c:strCache>
                <c:ptCount val="1"/>
                <c:pt idx="0">
                  <c:v>Anzahl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Häufigkeitsanalysen!$CN$3:$CN$56</c:f>
              <c:strCache>
                <c:ptCount val="54"/>
                <c:pt idx="0">
                  <c:v>bessere oder gleich gute Klangqualität</c:v>
                </c:pt>
                <c:pt idx="1">
                  <c:v>Recall-Möglichkeit</c:v>
                </c:pt>
                <c:pt idx="2">
                  <c:v>Standpunkte zur Diskussion um Equipment-Typen</c:v>
                </c:pt>
                <c:pt idx="3">
                  <c:v>spezifische Klangresultate</c:v>
                </c:pt>
                <c:pt idx="4">
                  <c:v>Flexibilität</c:v>
                </c:pt>
                <c:pt idx="5">
                  <c:v>physische Verfügbarkeit von digitalem Equipment</c:v>
                </c:pt>
                <c:pt idx="6">
                  <c:v>Mobilität</c:v>
                </c:pt>
                <c:pt idx="7">
                  <c:v>(Un)Genauigkeit der Klangbearbeitung</c:v>
                </c:pt>
                <c:pt idx="8">
                  <c:v>biografische Information</c:v>
                </c:pt>
                <c:pt idx="9">
                  <c:v>Komfortabilität digitaler Mittel</c:v>
                </c:pt>
                <c:pt idx="10">
                  <c:v>Vorhandensein digitaler Features</c:v>
                </c:pt>
                <c:pt idx="11">
                  <c:v>paralleles Arbeiten</c:v>
                </c:pt>
                <c:pt idx="12">
                  <c:v>generelle Arbeitserleichterung</c:v>
                </c:pt>
                <c:pt idx="13">
                  <c:v>Unabhängigkeit von Können und Equipment</c:v>
                </c:pt>
                <c:pt idx="14">
                  <c:v>Workflow (allgemein)</c:v>
                </c:pt>
                <c:pt idx="15">
                  <c:v>zeitgemäße Organisation von Arbeitsprozessen</c:v>
                </c:pt>
                <c:pt idx="16">
                  <c:v>von Auftraggebern erwartetes Equipment</c:v>
                </c:pt>
                <c:pt idx="17">
                  <c:v>Geschwindigkeit</c:v>
                </c:pt>
                <c:pt idx="18">
                  <c:v>Hinzukommen benötigter Features</c:v>
                </c:pt>
                <c:pt idx="19">
                  <c:v>Vorhandensein analoger Features</c:v>
                </c:pt>
                <c:pt idx="20">
                  <c:v>vollständig analoge Produktionskette</c:v>
                </c:pt>
                <c:pt idx="21">
                  <c:v>physische Verfügbarkeit von analogem Equipment</c:v>
                </c:pt>
                <c:pt idx="22">
                  <c:v>Entscheidungsmomente</c:v>
                </c:pt>
                <c:pt idx="23">
                  <c:v>Bedienspaß</c:v>
                </c:pt>
                <c:pt idx="24">
                  <c:v>von Auftraggebern erwartete Flexibilität im Ablauf</c:v>
                </c:pt>
                <c:pt idx="25">
                  <c:v>Rentabilitäts-Realisation</c:v>
                </c:pt>
                <c:pt idx="26">
                  <c:v>Inspiration</c:v>
                </c:pt>
                <c:pt idx="27">
                  <c:v>Kreativität durch Flexibilität</c:v>
                </c:pt>
                <c:pt idx="28">
                  <c:v>günstigere Anschaffungskosten</c:v>
                </c:pt>
                <c:pt idx="29">
                  <c:v>hohe nicht-ökonomische Begleitkosten</c:v>
                </c:pt>
                <c:pt idx="30">
                  <c:v>Unabhängigkeit von externen Einflussfaktoren</c:v>
                </c:pt>
                <c:pt idx="31">
                  <c:v>Verringerung von Konvertierungen</c:v>
                </c:pt>
                <c:pt idx="32">
                  <c:v>wechselseitige Ergänzung von Equipment-Arten</c:v>
                </c:pt>
                <c:pt idx="33">
                  <c:v>Gehörtes/Gefühltes vor Visuellem</c:v>
                </c:pt>
                <c:pt idx="34">
                  <c:v>technische Information</c:v>
                </c:pt>
                <c:pt idx="35">
                  <c:v>ökonomisches Kapital</c:v>
                </c:pt>
                <c:pt idx="36">
                  <c:v>Vorwissen &amp; Erfahrung</c:v>
                </c:pt>
                <c:pt idx="37">
                  <c:v>Interesse an Innovation</c:v>
                </c:pt>
                <c:pt idx="38">
                  <c:v>positive Erfahrung</c:v>
                </c:pt>
                <c:pt idx="39">
                  <c:v>Geldanlage</c:v>
                </c:pt>
                <c:pt idx="40">
                  <c:v>Konsistenz des Klangcharakters</c:v>
                </c:pt>
                <c:pt idx="41">
                  <c:v>Musikalität der Klangbearbeitung</c:v>
                </c:pt>
                <c:pt idx="42">
                  <c:v>Mythologisierung (allgemein)</c:v>
                </c:pt>
                <c:pt idx="43">
                  <c:v>hohe ökonomische Produktionskosten (Auftraggeber)</c:v>
                </c:pt>
                <c:pt idx="44">
                  <c:v>hohe ökonomische Produktionskosten (Mix-Engineer)</c:v>
                </c:pt>
                <c:pt idx="45">
                  <c:v>Komfortabilität analoger Mittel</c:v>
                </c:pt>
                <c:pt idx="46">
                  <c:v>Prestige</c:v>
                </c:pt>
                <c:pt idx="47">
                  <c:v>professionelle Verwendung durch Dritte</c:v>
                </c:pt>
                <c:pt idx="48">
                  <c:v>vollständig digitale Produktionskette</c:v>
                </c:pt>
                <c:pt idx="49">
                  <c:v>finanzielle Erschwinglichkeit</c:v>
                </c:pt>
                <c:pt idx="50">
                  <c:v>negative Auswirkungen analogen Workflows</c:v>
                </c:pt>
                <c:pt idx="51">
                  <c:v>technische Notwendigkeit für analoges Equipment</c:v>
                </c:pt>
                <c:pt idx="52">
                  <c:v>zeitliche Arbeitserleichterung (pro analog)</c:v>
                </c:pt>
                <c:pt idx="53">
                  <c:v>zeitliche Arbeitserleichterung (pro digital)</c:v>
                </c:pt>
              </c:strCache>
            </c:strRef>
          </c:cat>
          <c:val>
            <c:numRef>
              <c:f>Häufigkeitsanalysen!$CP$3:$CP$56</c:f>
              <c:numCache>
                <c:formatCode>General</c:formatCode>
                <c:ptCount val="54"/>
                <c:pt idx="0">
                  <c:v>25</c:v>
                </c:pt>
                <c:pt idx="1">
                  <c:v>13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10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48-465F-8E52-5B4F3D442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4278976"/>
        <c:axId val="1303946336"/>
      </c:barChart>
      <c:catAx>
        <c:axId val="121427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03946336"/>
        <c:crosses val="autoZero"/>
        <c:auto val="1"/>
        <c:lblAlgn val="ctr"/>
        <c:lblOffset val="100"/>
        <c:noMultiLvlLbl val="0"/>
      </c:catAx>
      <c:valAx>
        <c:axId val="130394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427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Anzahl der Codierung von Unterkategorien </a:t>
            </a:r>
          </a:p>
          <a:p>
            <a:pPr>
              <a:defRPr/>
            </a:pPr>
            <a:r>
              <a:rPr lang="de-DE"/>
              <a:t>mit</a:t>
            </a:r>
            <a:r>
              <a:rPr lang="de-DE" baseline="0"/>
              <a:t> Perspektive auf ihre</a:t>
            </a:r>
            <a:r>
              <a:rPr lang="de-DE"/>
              <a:t> Hauptkategorien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Häufigkeitsanalysen!$CR$3:$CR$19</c:f>
              <c:strCache>
                <c:ptCount val="17"/>
                <c:pt idx="0">
                  <c:v>Praktikabilität</c:v>
                </c:pt>
                <c:pt idx="1">
                  <c:v>Klangästhetik</c:v>
                </c:pt>
                <c:pt idx="2">
                  <c:v>Workflow</c:v>
                </c:pt>
                <c:pt idx="3">
                  <c:v>Sonstige</c:v>
                </c:pt>
                <c:pt idx="4">
                  <c:v>Verfügbarkeit</c:v>
                </c:pt>
                <c:pt idx="5">
                  <c:v>Meta-Info</c:v>
                </c:pt>
                <c:pt idx="6">
                  <c:v>externe Erwartungshaltung</c:v>
                </c:pt>
                <c:pt idx="7">
                  <c:v>Mythologisierung</c:v>
                </c:pt>
                <c:pt idx="8">
                  <c:v>ökonomisches Prinzip</c:v>
                </c:pt>
                <c:pt idx="9">
                  <c:v>technische Anforderungen</c:v>
                </c:pt>
                <c:pt idx="10">
                  <c:v>Effizienz</c:v>
                </c:pt>
                <c:pt idx="11">
                  <c:v>Erlebnischarakter</c:v>
                </c:pt>
                <c:pt idx="12">
                  <c:v>Kreativität</c:v>
                </c:pt>
                <c:pt idx="13">
                  <c:v>Investition</c:v>
                </c:pt>
                <c:pt idx="14">
                  <c:v>Einstiegsbarrieren</c:v>
                </c:pt>
                <c:pt idx="15">
                  <c:v>Prestige</c:v>
                </c:pt>
                <c:pt idx="16">
                  <c:v>professionelle Verwendung durch Dritte</c:v>
                </c:pt>
              </c:strCache>
            </c:strRef>
          </c:cat>
          <c:val>
            <c:numRef>
              <c:f>Häufigkeitsanalysen!$CS$3:$CS$19</c:f>
              <c:numCache>
                <c:formatCode>General</c:formatCode>
                <c:ptCount val="17"/>
                <c:pt idx="0">
                  <c:v>64</c:v>
                </c:pt>
                <c:pt idx="1">
                  <c:v>38</c:v>
                </c:pt>
                <c:pt idx="2">
                  <c:v>21</c:v>
                </c:pt>
                <c:pt idx="3">
                  <c:v>16</c:v>
                </c:pt>
                <c:pt idx="4">
                  <c:v>14</c:v>
                </c:pt>
                <c:pt idx="5">
                  <c:v>12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89-47EB-B012-D732C6F43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4277536"/>
        <c:axId val="1293545120"/>
      </c:barChart>
      <c:catAx>
        <c:axId val="121427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93545120"/>
        <c:crosses val="autoZero"/>
        <c:auto val="1"/>
        <c:lblAlgn val="ctr"/>
        <c:lblOffset val="100"/>
        <c:noMultiLvlLbl val="0"/>
      </c:catAx>
      <c:valAx>
        <c:axId val="129354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4277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u="none" strike="noStrike" baseline="0">
                <a:effectLst/>
              </a:rPr>
              <a:t>Häufigkeitsverteilung induktiv und deduktiv erarbeiteter Hauptkategorien</a:t>
            </a:r>
            <a:endParaRPr lang="de-DE" i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4E-431C-B51A-04ABF1E34122}"/>
              </c:ext>
            </c:extLst>
          </c:dPt>
          <c:dPt>
            <c:idx val="1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4E-431C-B51A-04ABF1E34122}"/>
              </c:ext>
            </c:extLst>
          </c:dPt>
          <c:dLbls>
            <c:dLbl>
              <c:idx val="0"/>
              <c:layout>
                <c:manualLayout>
                  <c:x val="4.9856263968047286E-2"/>
                  <c:y val="7.68584415502160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4E-431C-B51A-04ABF1E34122}"/>
                </c:ext>
              </c:extLst>
            </c:dLbl>
            <c:dLbl>
              <c:idx val="1"/>
              <c:layout>
                <c:manualLayout>
                  <c:x val="-5.2311674327230016E-2"/>
                  <c:y val="-2.3762323283290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A4E-431C-B51A-04ABF1E341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Häufigkeitsanalysen!$CN$86:$CN$87</c:f>
              <c:strCache>
                <c:ptCount val="2"/>
                <c:pt idx="0">
                  <c:v>induktiv</c:v>
                </c:pt>
                <c:pt idx="1">
                  <c:v>deduktiv</c:v>
                </c:pt>
              </c:strCache>
            </c:strRef>
          </c:cat>
          <c:val>
            <c:numRef>
              <c:f>Häufigkeitsanalysen!$CO$86:$CO$87</c:f>
              <c:numCache>
                <c:formatCode>General</c:formatCode>
                <c:ptCount val="2"/>
                <c:pt idx="0">
                  <c:v>10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4E-431C-B51A-04ABF1E34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Häufigkeitsverteilung induktiv und deduktiv erarbeiteter Unterkategorien</a:t>
            </a:r>
            <a:endParaRPr lang="de-DE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464-4525-B411-F4A376407DB7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464-4525-B411-F4A376407DB7}"/>
              </c:ext>
            </c:extLst>
          </c:dPt>
          <c:dLbls>
            <c:dLbl>
              <c:idx val="0"/>
              <c:layout>
                <c:manualLayout>
                  <c:x val="0.10878860309225483"/>
                  <c:y val="-2.4096245642999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64-4525-B411-F4A376407DB7}"/>
                </c:ext>
              </c:extLst>
            </c:dLbl>
            <c:dLbl>
              <c:idx val="1"/>
              <c:layout>
                <c:manualLayout>
                  <c:x val="-4.1526887139649568E-2"/>
                  <c:y val="-2.03485037533717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64-4525-B411-F4A376407D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Häufigkeitsanalysen!$CN$90:$CN$91</c:f>
              <c:strCache>
                <c:ptCount val="2"/>
                <c:pt idx="0">
                  <c:v>induktiv</c:v>
                </c:pt>
                <c:pt idx="1">
                  <c:v>deduktiv</c:v>
                </c:pt>
              </c:strCache>
            </c:strRef>
          </c:cat>
          <c:val>
            <c:numRef>
              <c:f>Häufigkeitsanalysen!$CO$90:$CO$91</c:f>
              <c:numCache>
                <c:formatCode>General</c:formatCode>
                <c:ptCount val="2"/>
                <c:pt idx="0">
                  <c:v>45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64-4525-B411-F4A376407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Argumentausrichtung</a:t>
            </a:r>
            <a:r>
              <a:rPr lang="de-DE" baseline="0"/>
              <a:t> (Fälle / Felder)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189-44F5-A073-B96743CC854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189-44F5-A073-B96743CC854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189-44F5-A073-B96743CC854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189-44F5-A073-B96743CC854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189-44F5-A073-B96743CC854D}"/>
              </c:ext>
            </c:extLst>
          </c:dPt>
          <c:dLbls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Häufigkeitsanalysen!$CI$80:$CI$84</c:f>
              <c:strCache>
                <c:ptCount val="5"/>
                <c:pt idx="0">
                  <c:v>pro analog</c:v>
                </c:pt>
                <c:pt idx="1">
                  <c:v>contra analog</c:v>
                </c:pt>
                <c:pt idx="2">
                  <c:v>pro digital</c:v>
                </c:pt>
                <c:pt idx="3">
                  <c:v>uneindeutig</c:v>
                </c:pt>
                <c:pt idx="4">
                  <c:v>ambivalent</c:v>
                </c:pt>
              </c:strCache>
            </c:strRef>
          </c:cat>
          <c:val>
            <c:numRef>
              <c:f>Häufigkeitsanalysen!$CK$80:$CK$84</c:f>
              <c:numCache>
                <c:formatCode>General</c:formatCode>
                <c:ptCount val="5"/>
                <c:pt idx="0">
                  <c:v>36</c:v>
                </c:pt>
                <c:pt idx="1">
                  <c:v>20</c:v>
                </c:pt>
                <c:pt idx="2">
                  <c:v>102</c:v>
                </c:pt>
                <c:pt idx="3">
                  <c:v>6</c:v>
                </c:pt>
                <c:pt idx="4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89-44F5-A073-B96743CC854D}"/>
            </c:ext>
          </c:extLst>
        </c:ser>
        <c:ser>
          <c:idx val="1"/>
          <c:order val="1"/>
          <c:tx>
            <c:strRef>
              <c:f>Häufigkeitsanalysen!$CJ$79</c:f>
              <c:strCache>
                <c:ptCount val="1"/>
                <c:pt idx="0">
                  <c:v>Matrixfelder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Häufigkeitsanalysen!$CJ$80:$CJ$84</c:f>
              <c:numCache>
                <c:formatCode>General</c:formatCode>
                <c:ptCount val="5"/>
                <c:pt idx="0">
                  <c:v>32</c:v>
                </c:pt>
                <c:pt idx="1">
                  <c:v>17</c:v>
                </c:pt>
                <c:pt idx="2">
                  <c:v>64</c:v>
                </c:pt>
                <c:pt idx="3">
                  <c:v>6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7189-44F5-A073-B96743CC8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5339167"/>
        <c:axId val="1349947536"/>
      </c:barChart>
      <c:catAx>
        <c:axId val="132533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49947536"/>
        <c:crosses val="autoZero"/>
        <c:auto val="1"/>
        <c:lblAlgn val="ctr"/>
        <c:lblOffset val="100"/>
        <c:noMultiLvlLbl val="0"/>
      </c:catAx>
      <c:valAx>
        <c:axId val="134994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25339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Häufigkeitsanalysen!$T$54</c:f>
              <c:strCache>
                <c:ptCount val="1"/>
                <c:pt idx="0">
                  <c:v>monetär und besitzorientierte Kategorien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Häufigkeitsanalysen!$T$55:$T$69</c:f>
              <c:numCache>
                <c:formatCode>General</c:formatCode>
                <c:ptCount val="15"/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9">
                  <c:v>2</c:v>
                </c:pt>
                <c:pt idx="12">
                  <c:v>3</c:v>
                </c:pt>
                <c:pt idx="13">
                  <c:v>5</c:v>
                </c:pt>
                <c:pt idx="14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B3-4D9E-82D2-00E1FB7AE192}"/>
            </c:ext>
          </c:extLst>
        </c:ser>
        <c:ser>
          <c:idx val="1"/>
          <c:order val="1"/>
          <c:tx>
            <c:strRef>
              <c:f>Häufigkeitsanalysen!$U$54</c:f>
              <c:strCache>
                <c:ptCount val="1"/>
                <c:pt idx="0">
                  <c:v>handlungsorientierte Kategorien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Häufigkeitsanalysen!$U$55:$U$69</c:f>
              <c:numCache>
                <c:formatCode>General</c:formatCode>
                <c:ptCount val="15"/>
                <c:pt idx="0">
                  <c:v>1</c:v>
                </c:pt>
                <c:pt idx="3">
                  <c:v>2</c:v>
                </c:pt>
                <c:pt idx="6">
                  <c:v>5</c:v>
                </c:pt>
                <c:pt idx="7">
                  <c:v>4</c:v>
                </c:pt>
                <c:pt idx="8">
                  <c:v>11</c:v>
                </c:pt>
                <c:pt idx="9">
                  <c:v>9</c:v>
                </c:pt>
                <c:pt idx="10">
                  <c:v>11</c:v>
                </c:pt>
                <c:pt idx="11">
                  <c:v>2</c:v>
                </c:pt>
                <c:pt idx="12">
                  <c:v>4</c:v>
                </c:pt>
                <c:pt idx="13">
                  <c:v>10</c:v>
                </c:pt>
                <c:pt idx="1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B3-4D9E-82D2-00E1FB7AE192}"/>
            </c:ext>
          </c:extLst>
        </c:ser>
        <c:ser>
          <c:idx val="2"/>
          <c:order val="2"/>
          <c:tx>
            <c:strRef>
              <c:f>Häufigkeitsanalysen!$V$54</c:f>
              <c:strCache>
                <c:ptCount val="1"/>
                <c:pt idx="0">
                  <c:v>Kategorien der Arbeitsorganisation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Häufigkeitsanalysen!$V$55:$V$69</c:f>
              <c:numCache>
                <c:formatCode>General</c:formatCode>
                <c:ptCount val="15"/>
                <c:pt idx="0">
                  <c:v>3</c:v>
                </c:pt>
                <c:pt idx="6">
                  <c:v>2</c:v>
                </c:pt>
                <c:pt idx="8">
                  <c:v>6</c:v>
                </c:pt>
                <c:pt idx="9">
                  <c:v>9</c:v>
                </c:pt>
                <c:pt idx="10">
                  <c:v>4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B3-4D9E-82D2-00E1FB7AE192}"/>
            </c:ext>
          </c:extLst>
        </c:ser>
        <c:ser>
          <c:idx val="3"/>
          <c:order val="3"/>
          <c:tx>
            <c:strRef>
              <c:f>Häufigkeitsanalysen!$W$54</c:f>
              <c:strCache>
                <c:ptCount val="1"/>
                <c:pt idx="0">
                  <c:v>Kategorien mit sozialem Charakter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Häufigkeitsanalysen!$W$55:$W$69</c:f>
              <c:numCache>
                <c:formatCode>General</c:formatCode>
                <c:ptCount val="15"/>
                <c:pt idx="7">
                  <c:v>1</c:v>
                </c:pt>
                <c:pt idx="8">
                  <c:v>2</c:v>
                </c:pt>
                <c:pt idx="9">
                  <c:v>4</c:v>
                </c:pt>
                <c:pt idx="1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B3-4D9E-82D2-00E1FB7AE192}"/>
            </c:ext>
          </c:extLst>
        </c:ser>
        <c:ser>
          <c:idx val="4"/>
          <c:order val="4"/>
          <c:tx>
            <c:strRef>
              <c:f>Häufigkeitsanalysen!$X$54</c:f>
              <c:strCache>
                <c:ptCount val="1"/>
                <c:pt idx="0">
                  <c:v>Kategorien des subjektiven Erlebens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Häufigkeitsanalysen!$X$55:$X$69</c:f>
              <c:numCache>
                <c:formatCode>General</c:formatCode>
                <c:ptCount val="15"/>
                <c:pt idx="5">
                  <c:v>1</c:v>
                </c:pt>
                <c:pt idx="6">
                  <c:v>6</c:v>
                </c:pt>
                <c:pt idx="7">
                  <c:v>2</c:v>
                </c:pt>
                <c:pt idx="8">
                  <c:v>6</c:v>
                </c:pt>
                <c:pt idx="9">
                  <c:v>12</c:v>
                </c:pt>
                <c:pt idx="10">
                  <c:v>8</c:v>
                </c:pt>
                <c:pt idx="11">
                  <c:v>2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B3-4D9E-82D2-00E1FB7AE192}"/>
            </c:ext>
          </c:extLst>
        </c:ser>
        <c:ser>
          <c:idx val="5"/>
          <c:order val="5"/>
          <c:tx>
            <c:strRef>
              <c:f>Häufigkeitsanalysen!$Y$54</c:f>
              <c:strCache>
                <c:ptCount val="1"/>
                <c:pt idx="0">
                  <c:v>Sonstige Kategorien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Häufigkeitsanalysen!$Y$55:$Y$69</c:f>
              <c:numCache>
                <c:formatCode>General</c:formatCode>
                <c:ptCount val="15"/>
                <c:pt idx="0">
                  <c:v>4</c:v>
                </c:pt>
                <c:pt idx="3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2</c:v>
                </c:pt>
                <c:pt idx="10">
                  <c:v>4</c:v>
                </c:pt>
                <c:pt idx="11">
                  <c:v>3</c:v>
                </c:pt>
                <c:pt idx="12">
                  <c:v>7</c:v>
                </c:pt>
                <c:pt idx="13">
                  <c:v>3</c:v>
                </c:pt>
                <c:pt idx="14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B3-4D9E-82D2-00E1FB7AE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30224"/>
        <c:axId val="191584704"/>
      </c:scatterChart>
      <c:valAx>
        <c:axId val="5103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584704"/>
        <c:crosses val="autoZero"/>
        <c:crossBetween val="midCat"/>
      </c:valAx>
      <c:valAx>
        <c:axId val="19158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03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F1E-4AA4-B8E9-CF316301F01B}"/>
              </c:ext>
            </c:extLst>
          </c:dPt>
          <c:dPt>
            <c:idx val="1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F1E-4AA4-B8E9-CF316301F01B}"/>
              </c:ext>
            </c:extLst>
          </c:dPt>
          <c:dLbls>
            <c:dLbl>
              <c:idx val="0"/>
              <c:layout>
                <c:manualLayout>
                  <c:x val="4.9856263968047286E-2"/>
                  <c:y val="7.68584415502160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F1E-4AA4-B8E9-CF316301F01B}"/>
                </c:ext>
              </c:extLst>
            </c:dLbl>
            <c:dLbl>
              <c:idx val="1"/>
              <c:layout>
                <c:manualLayout>
                  <c:x val="-5.2311674327230016E-2"/>
                  <c:y val="-2.3762323283290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F1E-4AA4-B8E9-CF316301F0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Häufigkeitsanalysen!$CN$86:$CN$87</c:f>
              <c:strCache>
                <c:ptCount val="2"/>
                <c:pt idx="0">
                  <c:v>induktiv</c:v>
                </c:pt>
                <c:pt idx="1">
                  <c:v>deduktiv</c:v>
                </c:pt>
              </c:strCache>
            </c:strRef>
          </c:cat>
          <c:val>
            <c:numRef>
              <c:f>Häufigkeitsanalysen!$CO$86:$CO$87</c:f>
              <c:numCache>
                <c:formatCode>General</c:formatCode>
                <c:ptCount val="2"/>
                <c:pt idx="0">
                  <c:v>10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1E-4AA4-B8E9-CF316301F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29-47CC-B171-0733DFE07F9B}"/>
              </c:ext>
            </c:extLst>
          </c:dPt>
          <c:dPt>
            <c:idx val="1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29-47CC-B171-0733DFE07F9B}"/>
              </c:ext>
            </c:extLst>
          </c:dPt>
          <c:dLbls>
            <c:dLbl>
              <c:idx val="0"/>
              <c:layout>
                <c:manualLayout>
                  <c:x val="0.10878860309225483"/>
                  <c:y val="-2.4096245642999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29-47CC-B171-0733DFE07F9B}"/>
                </c:ext>
              </c:extLst>
            </c:dLbl>
            <c:dLbl>
              <c:idx val="1"/>
              <c:layout>
                <c:manualLayout>
                  <c:x val="-4.1526887139649568E-2"/>
                  <c:y val="-2.03485037533717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329-47CC-B171-0733DFE07F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Häufigkeitsanalysen!$CN$90:$CN$91</c:f>
              <c:strCache>
                <c:ptCount val="2"/>
                <c:pt idx="0">
                  <c:v>induktiv</c:v>
                </c:pt>
                <c:pt idx="1">
                  <c:v>deduktiv</c:v>
                </c:pt>
              </c:strCache>
            </c:strRef>
          </c:cat>
          <c:val>
            <c:numRef>
              <c:f>Häufigkeitsanalysen!$CO$90:$CO$91</c:f>
              <c:numCache>
                <c:formatCode>General</c:formatCode>
                <c:ptCount val="2"/>
                <c:pt idx="0">
                  <c:v>45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29-47CC-B171-0733DFE07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Häufigkeitsanalysen!$T$54</c:f>
              <c:strCache>
                <c:ptCount val="1"/>
                <c:pt idx="0">
                  <c:v>monetär und besitzorientierte Kategorien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Häufigkeitsanalysen!$T$55:$T$69</c:f>
              <c:numCache>
                <c:formatCode>General</c:formatCode>
                <c:ptCount val="15"/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9">
                  <c:v>2</c:v>
                </c:pt>
                <c:pt idx="12">
                  <c:v>3</c:v>
                </c:pt>
                <c:pt idx="13">
                  <c:v>5</c:v>
                </c:pt>
                <c:pt idx="14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75-49A0-8792-2D5B524928B2}"/>
            </c:ext>
          </c:extLst>
        </c:ser>
        <c:ser>
          <c:idx val="1"/>
          <c:order val="1"/>
          <c:tx>
            <c:strRef>
              <c:f>Häufigkeitsanalysen!$U$54</c:f>
              <c:strCache>
                <c:ptCount val="1"/>
                <c:pt idx="0">
                  <c:v>handlungsorientierte Kategorien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Häufigkeitsanalysen!$U$55:$U$69</c:f>
              <c:numCache>
                <c:formatCode>General</c:formatCode>
                <c:ptCount val="15"/>
                <c:pt idx="0">
                  <c:v>1</c:v>
                </c:pt>
                <c:pt idx="3">
                  <c:v>2</c:v>
                </c:pt>
                <c:pt idx="6">
                  <c:v>5</c:v>
                </c:pt>
                <c:pt idx="7">
                  <c:v>4</c:v>
                </c:pt>
                <c:pt idx="8">
                  <c:v>11</c:v>
                </c:pt>
                <c:pt idx="9">
                  <c:v>9</c:v>
                </c:pt>
                <c:pt idx="10">
                  <c:v>11</c:v>
                </c:pt>
                <c:pt idx="11">
                  <c:v>2</c:v>
                </c:pt>
                <c:pt idx="12">
                  <c:v>4</c:v>
                </c:pt>
                <c:pt idx="13">
                  <c:v>10</c:v>
                </c:pt>
                <c:pt idx="1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75-49A0-8792-2D5B524928B2}"/>
            </c:ext>
          </c:extLst>
        </c:ser>
        <c:ser>
          <c:idx val="2"/>
          <c:order val="2"/>
          <c:tx>
            <c:strRef>
              <c:f>Häufigkeitsanalysen!$V$54</c:f>
              <c:strCache>
                <c:ptCount val="1"/>
                <c:pt idx="0">
                  <c:v>Kategorien der Arbeitsorganisation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Häufigkeitsanalysen!$V$55:$V$69</c:f>
              <c:numCache>
                <c:formatCode>General</c:formatCode>
                <c:ptCount val="15"/>
                <c:pt idx="0">
                  <c:v>3</c:v>
                </c:pt>
                <c:pt idx="6">
                  <c:v>2</c:v>
                </c:pt>
                <c:pt idx="8">
                  <c:v>6</c:v>
                </c:pt>
                <c:pt idx="9">
                  <c:v>9</c:v>
                </c:pt>
                <c:pt idx="10">
                  <c:v>4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75-49A0-8792-2D5B524928B2}"/>
            </c:ext>
          </c:extLst>
        </c:ser>
        <c:ser>
          <c:idx val="3"/>
          <c:order val="3"/>
          <c:tx>
            <c:strRef>
              <c:f>Häufigkeitsanalysen!$W$54</c:f>
              <c:strCache>
                <c:ptCount val="1"/>
                <c:pt idx="0">
                  <c:v>Kategorien mit sozialem Charakter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Häufigkeitsanalysen!$W$55:$W$69</c:f>
              <c:numCache>
                <c:formatCode>General</c:formatCode>
                <c:ptCount val="15"/>
                <c:pt idx="7">
                  <c:v>1</c:v>
                </c:pt>
                <c:pt idx="8">
                  <c:v>2</c:v>
                </c:pt>
                <c:pt idx="9">
                  <c:v>4</c:v>
                </c:pt>
                <c:pt idx="1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75-49A0-8792-2D5B524928B2}"/>
            </c:ext>
          </c:extLst>
        </c:ser>
        <c:ser>
          <c:idx val="4"/>
          <c:order val="4"/>
          <c:tx>
            <c:strRef>
              <c:f>Häufigkeitsanalysen!$X$54</c:f>
              <c:strCache>
                <c:ptCount val="1"/>
                <c:pt idx="0">
                  <c:v>Kategorien des subjektiven Erlebens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Häufigkeitsanalysen!$X$55:$X$69</c:f>
              <c:numCache>
                <c:formatCode>General</c:formatCode>
                <c:ptCount val="15"/>
                <c:pt idx="5">
                  <c:v>1</c:v>
                </c:pt>
                <c:pt idx="6">
                  <c:v>6</c:v>
                </c:pt>
                <c:pt idx="7">
                  <c:v>2</c:v>
                </c:pt>
                <c:pt idx="8">
                  <c:v>6</c:v>
                </c:pt>
                <c:pt idx="9">
                  <c:v>12</c:v>
                </c:pt>
                <c:pt idx="10">
                  <c:v>8</c:v>
                </c:pt>
                <c:pt idx="11">
                  <c:v>2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75-49A0-8792-2D5B524928B2}"/>
            </c:ext>
          </c:extLst>
        </c:ser>
        <c:ser>
          <c:idx val="5"/>
          <c:order val="5"/>
          <c:tx>
            <c:strRef>
              <c:f>Häufigkeitsanalysen!$Y$54</c:f>
              <c:strCache>
                <c:ptCount val="1"/>
                <c:pt idx="0">
                  <c:v>Sonstige Kategorien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Häufigkeitsanalysen!$S$55:$S$69</c:f>
              <c:numCache>
                <c:formatCode>General</c:formatCode>
                <c:ptCount val="1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</c:numCache>
            </c:numRef>
          </c:xVal>
          <c:yVal>
            <c:numRef>
              <c:f>Häufigkeitsanalysen!$Y$55:$Y$69</c:f>
              <c:numCache>
                <c:formatCode>General</c:formatCode>
                <c:ptCount val="15"/>
                <c:pt idx="0">
                  <c:v>4</c:v>
                </c:pt>
                <c:pt idx="3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2</c:v>
                </c:pt>
                <c:pt idx="10">
                  <c:v>4</c:v>
                </c:pt>
                <c:pt idx="11">
                  <c:v>3</c:v>
                </c:pt>
                <c:pt idx="12">
                  <c:v>7</c:v>
                </c:pt>
                <c:pt idx="13">
                  <c:v>3</c:v>
                </c:pt>
                <c:pt idx="14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75-49A0-8792-2D5B52492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30224"/>
        <c:axId val="191584704"/>
      </c:scatterChart>
      <c:valAx>
        <c:axId val="5103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584704"/>
        <c:crosses val="autoZero"/>
        <c:crossBetween val="midCat"/>
      </c:valAx>
      <c:valAx>
        <c:axId val="19158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03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9.xml"/><Relationship Id="rId5" Type="http://schemas.openxmlformats.org/officeDocument/2006/relationships/chart" Target="../charts/chart5.xml"/><Relationship Id="rId10" Type="http://schemas.openxmlformats.org/officeDocument/2006/relationships/image" Target="../media/image2.png"/><Relationship Id="rId4" Type="http://schemas.openxmlformats.org/officeDocument/2006/relationships/chart" Target="../charts/chart4.xml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761999</xdr:colOff>
      <xdr:row>56</xdr:row>
      <xdr:rowOff>183443</xdr:rowOff>
    </xdr:from>
    <xdr:to>
      <xdr:col>95</xdr:col>
      <xdr:colOff>162276</xdr:colOff>
      <xdr:row>82</xdr:row>
      <xdr:rowOff>148167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36CF85B4-803C-4EE3-BC19-24978038D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95</xdr:col>
      <xdr:colOff>0</xdr:colOff>
      <xdr:row>19</xdr:row>
      <xdr:rowOff>183444</xdr:rowOff>
    </xdr:from>
    <xdr:to>
      <xdr:col>101</xdr:col>
      <xdr:colOff>712611</xdr:colOff>
      <xdr:row>42</xdr:row>
      <xdr:rowOff>42332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2FCF90A0-B942-4F1C-8C68-AB230A902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91</xdr:col>
      <xdr:colOff>0</xdr:colOff>
      <xdr:row>92</xdr:row>
      <xdr:rowOff>0</xdr:rowOff>
    </xdr:from>
    <xdr:to>
      <xdr:col>92</xdr:col>
      <xdr:colOff>1305277</xdr:colOff>
      <xdr:row>106</xdr:row>
      <xdr:rowOff>174978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84B1931D-7C51-45D5-9717-2E364946F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91</xdr:col>
      <xdr:colOff>0</xdr:colOff>
      <xdr:row>108</xdr:row>
      <xdr:rowOff>0</xdr:rowOff>
    </xdr:from>
    <xdr:to>
      <xdr:col>92</xdr:col>
      <xdr:colOff>1305277</xdr:colOff>
      <xdr:row>122</xdr:row>
      <xdr:rowOff>174978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365F04CE-4391-43B1-AFC0-C51A75EB8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86</xdr:col>
      <xdr:colOff>0</xdr:colOff>
      <xdr:row>94</xdr:row>
      <xdr:rowOff>0</xdr:rowOff>
    </xdr:from>
    <xdr:to>
      <xdr:col>88</xdr:col>
      <xdr:colOff>2956278</xdr:colOff>
      <xdr:row>108</xdr:row>
      <xdr:rowOff>174978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5B410FB-C5F6-4249-9E95-3EA461602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0</xdr:colOff>
      <xdr:row>70</xdr:row>
      <xdr:rowOff>0</xdr:rowOff>
    </xdr:from>
    <xdr:to>
      <xdr:col>30</xdr:col>
      <xdr:colOff>88195</xdr:colOff>
      <xdr:row>89</xdr:row>
      <xdr:rowOff>69849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481E7531-4E62-4D4D-9C81-BEEE6DC6F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92</xdr:row>
      <xdr:rowOff>0</xdr:rowOff>
    </xdr:from>
    <xdr:to>
      <xdr:col>97</xdr:col>
      <xdr:colOff>426860</xdr:colOff>
      <xdr:row>106</xdr:row>
      <xdr:rowOff>174978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4DA2B9E-4C05-4DBC-95A6-A553067B3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93</xdr:col>
      <xdr:colOff>0</xdr:colOff>
      <xdr:row>108</xdr:row>
      <xdr:rowOff>0</xdr:rowOff>
    </xdr:from>
    <xdr:to>
      <xdr:col>97</xdr:col>
      <xdr:colOff>426860</xdr:colOff>
      <xdr:row>122</xdr:row>
      <xdr:rowOff>174978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21E079-86C1-4785-A3C8-6719EA91C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98</xdr:col>
      <xdr:colOff>0</xdr:colOff>
      <xdr:row>92</xdr:row>
      <xdr:rowOff>0</xdr:rowOff>
    </xdr:from>
    <xdr:to>
      <xdr:col>103</xdr:col>
      <xdr:colOff>452843</xdr:colOff>
      <xdr:row>106</xdr:row>
      <xdr:rowOff>186175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D45B2FF-47CE-E823-7F59-A9ACEE9AA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8155417" y="17526000"/>
          <a:ext cx="4432176" cy="2853175"/>
        </a:xfrm>
        <a:prstGeom prst="rect">
          <a:avLst/>
        </a:prstGeom>
      </xdr:spPr>
    </xdr:pic>
    <xdr:clientData/>
  </xdr:twoCellAnchor>
  <xdr:twoCellAnchor editAs="oneCell">
    <xdr:from>
      <xdr:col>98</xdr:col>
      <xdr:colOff>0</xdr:colOff>
      <xdr:row>108</xdr:row>
      <xdr:rowOff>0</xdr:rowOff>
    </xdr:from>
    <xdr:to>
      <xdr:col>103</xdr:col>
      <xdr:colOff>452843</xdr:colOff>
      <xdr:row>122</xdr:row>
      <xdr:rowOff>186175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D30733FA-8A22-BE5D-D58C-943CB4882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8155417" y="20574000"/>
          <a:ext cx="4432176" cy="2853175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70</xdr:row>
      <xdr:rowOff>0</xdr:rowOff>
    </xdr:from>
    <xdr:to>
      <xdr:col>44</xdr:col>
      <xdr:colOff>246945</xdr:colOff>
      <xdr:row>89</xdr:row>
      <xdr:rowOff>69849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5B50BBC8-D2B3-44A2-AE78-9071A6038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E03B-4E19-4847-83DD-2F9DF7984D4D}">
  <sheetPr>
    <pageSetUpPr fitToPage="1"/>
  </sheetPr>
  <dimension ref="B1:DA174"/>
  <sheetViews>
    <sheetView showGridLines="0" tabSelected="1" zoomScale="90" zoomScaleNormal="90" workbookViewId="0">
      <pane xSplit="2" ySplit="2" topLeftCell="C55" activePane="bottomRight" state="frozen"/>
      <selection pane="topRight" activeCell="C1" sqref="C1"/>
      <selection pane="bottomLeft" activeCell="A3" sqref="A3"/>
      <selection pane="bottomRight" activeCell="O81" sqref="O81"/>
    </sheetView>
  </sheetViews>
  <sheetFormatPr baseColWidth="10" defaultRowHeight="15" x14ac:dyDescent="0.25"/>
  <cols>
    <col min="1" max="1" width="2.5703125" customWidth="1"/>
    <col min="2" max="2" width="45.85546875" bestFit="1" customWidth="1"/>
    <col min="3" max="17" width="4.85546875" bestFit="1" customWidth="1"/>
    <col min="18" max="18" width="2.5703125" customWidth="1"/>
    <col min="19" max="19" width="45.85546875" bestFit="1" customWidth="1"/>
    <col min="20" max="34" width="4.85546875" bestFit="1" customWidth="1"/>
    <col min="35" max="35" width="2.5703125" customWidth="1"/>
    <col min="36" max="36" width="45.85546875" bestFit="1" customWidth="1"/>
    <col min="37" max="51" width="4.85546875" bestFit="1" customWidth="1"/>
    <col min="52" max="52" width="2.5703125" customWidth="1"/>
    <col min="53" max="53" width="45.85546875" bestFit="1" customWidth="1"/>
    <col min="54" max="68" width="4.85546875" bestFit="1" customWidth="1"/>
    <col min="70" max="70" width="45.85546875" bestFit="1" customWidth="1"/>
    <col min="71" max="85" width="4.85546875" bestFit="1" customWidth="1"/>
    <col min="87" max="87" width="12.140625" bestFit="1" customWidth="1"/>
    <col min="89" max="89" width="45.85546875" customWidth="1"/>
    <col min="90" max="90" width="6.5703125" bestFit="1" customWidth="1"/>
    <col min="92" max="92" width="46.7109375" bestFit="1" customWidth="1"/>
    <col min="93" max="93" width="35.42578125" bestFit="1" customWidth="1"/>
    <col min="94" max="94" width="6.5703125" bestFit="1" customWidth="1"/>
    <col min="96" max="96" width="35.42578125" bestFit="1" customWidth="1"/>
    <col min="97" max="97" width="6.5703125" bestFit="1" customWidth="1"/>
    <col min="101" max="102" width="12.7109375" customWidth="1"/>
    <col min="104" max="105" width="12.7109375" customWidth="1"/>
  </cols>
  <sheetData>
    <row r="1" spans="2:105" x14ac:dyDescent="0.25">
      <c r="C1">
        <f>SUM(C3:C71)</f>
        <v>5</v>
      </c>
      <c r="D1">
        <f t="shared" ref="D1:Q1" si="0">SUM(D3:D71)</f>
        <v>0</v>
      </c>
      <c r="E1">
        <f t="shared" si="0"/>
        <v>0</v>
      </c>
      <c r="F1">
        <f t="shared" si="0"/>
        <v>3</v>
      </c>
      <c r="G1">
        <f t="shared" si="0"/>
        <v>0</v>
      </c>
      <c r="H1">
        <f t="shared" si="0"/>
        <v>3</v>
      </c>
      <c r="I1">
        <f t="shared" si="0"/>
        <v>19</v>
      </c>
      <c r="J1">
        <f t="shared" si="0"/>
        <v>11</v>
      </c>
      <c r="K1">
        <f t="shared" si="0"/>
        <v>33</v>
      </c>
      <c r="L1">
        <f t="shared" si="0"/>
        <v>37</v>
      </c>
      <c r="M1">
        <f t="shared" si="0"/>
        <v>27</v>
      </c>
      <c r="N1">
        <f t="shared" si="0"/>
        <v>9</v>
      </c>
      <c r="O1">
        <f t="shared" si="0"/>
        <v>22</v>
      </c>
      <c r="P1">
        <f t="shared" si="0"/>
        <v>23</v>
      </c>
      <c r="Q1">
        <f t="shared" si="0"/>
        <v>17</v>
      </c>
      <c r="T1">
        <f t="shared" ref="T1:AH1" si="1">SUM(T3:T38)</f>
        <v>2022</v>
      </c>
      <c r="U1">
        <f t="shared" si="1"/>
        <v>2007</v>
      </c>
      <c r="V1">
        <f t="shared" si="1"/>
        <v>2008</v>
      </c>
      <c r="W1">
        <f t="shared" si="1"/>
        <v>2016</v>
      </c>
      <c r="X1">
        <f t="shared" si="1"/>
        <v>2010</v>
      </c>
      <c r="Y1">
        <f t="shared" si="1"/>
        <v>2019</v>
      </c>
      <c r="Z1">
        <f t="shared" si="1"/>
        <v>2061</v>
      </c>
      <c r="AA1">
        <f t="shared" si="1"/>
        <v>2042</v>
      </c>
      <c r="AB1">
        <f t="shared" si="1"/>
        <v>2088</v>
      </c>
      <c r="AC1">
        <f t="shared" si="1"/>
        <v>2115</v>
      </c>
      <c r="AD1">
        <f t="shared" si="1"/>
        <v>2082</v>
      </c>
      <c r="AE1">
        <f t="shared" si="1"/>
        <v>2036</v>
      </c>
      <c r="AF1">
        <f t="shared" si="1"/>
        <v>2065</v>
      </c>
      <c r="AG1">
        <f t="shared" si="1"/>
        <v>2079</v>
      </c>
      <c r="AH1">
        <f t="shared" si="1"/>
        <v>2060</v>
      </c>
      <c r="AK1">
        <f t="shared" ref="AK1:AY1" si="2">SUM(AK3:AK72)</f>
        <v>4</v>
      </c>
      <c r="AL1">
        <f t="shared" si="2"/>
        <v>0</v>
      </c>
      <c r="AM1">
        <f t="shared" si="2"/>
        <v>0</v>
      </c>
      <c r="AN1">
        <f t="shared" si="2"/>
        <v>2</v>
      </c>
      <c r="AO1">
        <f t="shared" si="2"/>
        <v>0</v>
      </c>
      <c r="AP1">
        <f t="shared" si="2"/>
        <v>3</v>
      </c>
      <c r="AQ1">
        <f t="shared" si="2"/>
        <v>19</v>
      </c>
      <c r="AR1">
        <f t="shared" si="2"/>
        <v>11</v>
      </c>
      <c r="AS1">
        <f t="shared" si="2"/>
        <v>32</v>
      </c>
      <c r="AT1">
        <f t="shared" si="2"/>
        <v>37</v>
      </c>
      <c r="AU1">
        <f t="shared" si="2"/>
        <v>25</v>
      </c>
      <c r="AV1">
        <f t="shared" si="2"/>
        <v>8</v>
      </c>
      <c r="AW1">
        <f t="shared" si="2"/>
        <v>16</v>
      </c>
      <c r="AX1">
        <f t="shared" si="2"/>
        <v>20</v>
      </c>
      <c r="AY1">
        <f t="shared" si="2"/>
        <v>15</v>
      </c>
      <c r="BB1">
        <f>SUM(BB3:BB71)</f>
        <v>5</v>
      </c>
      <c r="BC1">
        <f t="shared" ref="BC1:BP1" si="3">SUM(BC3:BC71)</f>
        <v>0</v>
      </c>
      <c r="BD1">
        <f t="shared" si="3"/>
        <v>0</v>
      </c>
      <c r="BE1">
        <f t="shared" si="3"/>
        <v>3</v>
      </c>
      <c r="BF1">
        <f t="shared" si="3"/>
        <v>0</v>
      </c>
      <c r="BG1">
        <f t="shared" si="3"/>
        <v>3</v>
      </c>
      <c r="BH1">
        <f t="shared" si="3"/>
        <v>19</v>
      </c>
      <c r="BI1">
        <f t="shared" si="3"/>
        <v>11</v>
      </c>
      <c r="BJ1">
        <f t="shared" si="3"/>
        <v>33</v>
      </c>
      <c r="BK1">
        <f t="shared" si="3"/>
        <v>37</v>
      </c>
      <c r="BL1">
        <f t="shared" si="3"/>
        <v>27</v>
      </c>
      <c r="BM1">
        <f t="shared" si="3"/>
        <v>9</v>
      </c>
      <c r="BN1">
        <f t="shared" si="3"/>
        <v>22</v>
      </c>
      <c r="BO1">
        <f t="shared" si="3"/>
        <v>23</v>
      </c>
      <c r="BP1">
        <f t="shared" si="3"/>
        <v>17</v>
      </c>
      <c r="BS1">
        <f t="shared" ref="BS1:CG1" si="4">SUM(BS3:BS71)</f>
        <v>5</v>
      </c>
      <c r="BT1">
        <f t="shared" si="4"/>
        <v>0</v>
      </c>
      <c r="BU1">
        <f t="shared" si="4"/>
        <v>0</v>
      </c>
      <c r="BV1">
        <f t="shared" si="4"/>
        <v>3</v>
      </c>
      <c r="BW1">
        <f t="shared" si="4"/>
        <v>0</v>
      </c>
      <c r="BX1">
        <f t="shared" si="4"/>
        <v>3</v>
      </c>
      <c r="BY1">
        <f t="shared" si="4"/>
        <v>19</v>
      </c>
      <c r="BZ1">
        <f t="shared" si="4"/>
        <v>11</v>
      </c>
      <c r="CA1">
        <f t="shared" si="4"/>
        <v>33</v>
      </c>
      <c r="CB1">
        <f t="shared" si="4"/>
        <v>37</v>
      </c>
      <c r="CC1">
        <f t="shared" si="4"/>
        <v>27</v>
      </c>
      <c r="CD1">
        <f t="shared" si="4"/>
        <v>9</v>
      </c>
      <c r="CE1">
        <f t="shared" si="4"/>
        <v>22</v>
      </c>
      <c r="CF1">
        <f t="shared" si="4"/>
        <v>23</v>
      </c>
      <c r="CG1">
        <f t="shared" si="4"/>
        <v>17</v>
      </c>
      <c r="CK1" t="s">
        <v>80</v>
      </c>
      <c r="CN1" t="s">
        <v>80</v>
      </c>
      <c r="CR1" t="s">
        <v>84</v>
      </c>
    </row>
    <row r="2" spans="2:105" x14ac:dyDescent="0.25">
      <c r="B2" t="s">
        <v>75</v>
      </c>
      <c r="C2" s="2">
        <v>2006</v>
      </c>
      <c r="D2" s="2">
        <v>2007</v>
      </c>
      <c r="E2" s="2">
        <v>2008</v>
      </c>
      <c r="F2" s="2">
        <v>2009</v>
      </c>
      <c r="G2" s="2">
        <v>2010</v>
      </c>
      <c r="H2" s="2">
        <v>2011</v>
      </c>
      <c r="I2" s="2">
        <v>2012</v>
      </c>
      <c r="J2" s="2">
        <v>2013</v>
      </c>
      <c r="K2" s="2">
        <v>2014</v>
      </c>
      <c r="L2" s="2">
        <v>2015</v>
      </c>
      <c r="M2" s="2">
        <v>2016</v>
      </c>
      <c r="N2" s="2">
        <v>2017</v>
      </c>
      <c r="O2" s="2">
        <v>2018</v>
      </c>
      <c r="P2" s="2">
        <v>2019</v>
      </c>
      <c r="Q2" s="2">
        <v>2020</v>
      </c>
      <c r="S2" t="s">
        <v>76</v>
      </c>
      <c r="T2" s="2">
        <v>2006</v>
      </c>
      <c r="U2" s="2">
        <v>2007</v>
      </c>
      <c r="V2" s="2">
        <v>2008</v>
      </c>
      <c r="W2" s="2">
        <v>2009</v>
      </c>
      <c r="X2" s="2">
        <v>2010</v>
      </c>
      <c r="Y2" s="2">
        <v>2011</v>
      </c>
      <c r="Z2" s="2">
        <v>2012</v>
      </c>
      <c r="AA2" s="2">
        <v>2013</v>
      </c>
      <c r="AB2" s="2">
        <v>2014</v>
      </c>
      <c r="AC2" s="2">
        <v>2015</v>
      </c>
      <c r="AD2" s="2">
        <v>2016</v>
      </c>
      <c r="AE2" s="2">
        <v>2017</v>
      </c>
      <c r="AF2" s="2">
        <v>2018</v>
      </c>
      <c r="AG2" s="2">
        <v>2019</v>
      </c>
      <c r="AH2" s="2">
        <v>2020</v>
      </c>
      <c r="AJ2" t="s">
        <v>94</v>
      </c>
      <c r="AK2" s="2">
        <v>2006</v>
      </c>
      <c r="AL2" s="2">
        <v>2007</v>
      </c>
      <c r="AM2" s="2">
        <v>2008</v>
      </c>
      <c r="AN2" s="2">
        <v>2009</v>
      </c>
      <c r="AO2" s="2">
        <v>2010</v>
      </c>
      <c r="AP2" s="2">
        <v>2011</v>
      </c>
      <c r="AQ2" s="2">
        <v>2012</v>
      </c>
      <c r="AR2" s="2">
        <v>2013</v>
      </c>
      <c r="AS2" s="2">
        <v>2014</v>
      </c>
      <c r="AT2" s="2">
        <v>2015</v>
      </c>
      <c r="AU2" s="2">
        <v>2016</v>
      </c>
      <c r="AV2" s="2">
        <v>2017</v>
      </c>
      <c r="AW2" s="2">
        <v>2018</v>
      </c>
      <c r="AX2" s="2">
        <v>2019</v>
      </c>
      <c r="AY2" s="2">
        <v>2020</v>
      </c>
      <c r="BA2" s="11" t="s">
        <v>77</v>
      </c>
      <c r="BB2" s="2">
        <v>2006</v>
      </c>
      <c r="BC2" s="2">
        <v>2007</v>
      </c>
      <c r="BD2" s="2">
        <v>2008</v>
      </c>
      <c r="BE2" s="2">
        <v>2009</v>
      </c>
      <c r="BF2" s="2">
        <v>2010</v>
      </c>
      <c r="BG2" s="2">
        <v>2011</v>
      </c>
      <c r="BH2" s="2">
        <v>2012</v>
      </c>
      <c r="BI2" s="2">
        <v>2013</v>
      </c>
      <c r="BJ2" s="2">
        <v>2014</v>
      </c>
      <c r="BK2" s="2">
        <v>2015</v>
      </c>
      <c r="BL2" s="2">
        <v>2016</v>
      </c>
      <c r="BM2" s="2">
        <v>2017</v>
      </c>
      <c r="BN2" s="2">
        <v>2018</v>
      </c>
      <c r="BO2" s="2">
        <v>2019</v>
      </c>
      <c r="BP2" s="2">
        <v>2020</v>
      </c>
      <c r="BR2" s="11" t="s">
        <v>78</v>
      </c>
      <c r="BS2" s="2">
        <v>2006</v>
      </c>
      <c r="BT2" s="2">
        <v>2007</v>
      </c>
      <c r="BU2" s="2">
        <v>2008</v>
      </c>
      <c r="BV2" s="2">
        <v>2009</v>
      </c>
      <c r="BW2" s="2">
        <v>2010</v>
      </c>
      <c r="BX2" s="2">
        <v>2011</v>
      </c>
      <c r="BY2" s="2">
        <v>2012</v>
      </c>
      <c r="BZ2" s="2">
        <v>2013</v>
      </c>
      <c r="CA2" s="2">
        <v>2014</v>
      </c>
      <c r="CB2" s="2">
        <v>2015</v>
      </c>
      <c r="CC2" s="2">
        <v>2016</v>
      </c>
      <c r="CD2" s="2">
        <v>2017</v>
      </c>
      <c r="CE2" s="2">
        <v>2018</v>
      </c>
      <c r="CF2" s="2">
        <v>2019</v>
      </c>
      <c r="CG2" s="2">
        <v>2020</v>
      </c>
      <c r="CK2" s="19" t="s">
        <v>85</v>
      </c>
      <c r="CL2" s="19" t="s">
        <v>83</v>
      </c>
      <c r="CN2" s="19" t="s">
        <v>81</v>
      </c>
      <c r="CO2" s="19" t="s">
        <v>82</v>
      </c>
      <c r="CP2" s="19" t="s">
        <v>83</v>
      </c>
      <c r="CR2" s="19" t="s">
        <v>82</v>
      </c>
      <c r="CS2" s="19" t="s">
        <v>83</v>
      </c>
      <c r="CW2" s="38" t="s">
        <v>88</v>
      </c>
      <c r="CX2" s="38"/>
      <c r="CZ2" s="38" t="s">
        <v>88</v>
      </c>
      <c r="DA2" s="38"/>
    </row>
    <row r="3" spans="2:105" x14ac:dyDescent="0.25">
      <c r="B3" s="3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S3" s="3" t="s">
        <v>0</v>
      </c>
      <c r="T3" s="4"/>
      <c r="U3" s="4"/>
      <c r="V3" s="4"/>
      <c r="W3" s="4"/>
      <c r="X3" s="4"/>
      <c r="Y3" s="4"/>
      <c r="Z3" s="4"/>
      <c r="AA3" s="4"/>
      <c r="AB3" s="5">
        <v>1</v>
      </c>
      <c r="AC3" s="7">
        <v>2</v>
      </c>
      <c r="AD3" s="5">
        <v>1</v>
      </c>
      <c r="AE3" s="4"/>
      <c r="AF3" s="5">
        <v>1</v>
      </c>
      <c r="AG3" s="4"/>
      <c r="AH3" s="4"/>
      <c r="AJ3" s="1" t="s">
        <v>53</v>
      </c>
      <c r="AK3" s="5">
        <v>1</v>
      </c>
      <c r="AL3" s="1"/>
      <c r="AM3" s="1"/>
      <c r="AN3" s="1"/>
      <c r="AO3" s="1"/>
      <c r="AP3" s="1"/>
      <c r="AQ3" s="5">
        <v>1</v>
      </c>
      <c r="AR3" s="1"/>
      <c r="AS3" s="1"/>
      <c r="AT3" s="1"/>
      <c r="AU3" s="1"/>
      <c r="AV3" s="1"/>
      <c r="AW3" s="1"/>
      <c r="AX3" s="1"/>
      <c r="AY3" s="1"/>
      <c r="BA3" s="3" t="s">
        <v>0</v>
      </c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R3" s="3" t="s">
        <v>0</v>
      </c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K3" s="3" t="s">
        <v>0</v>
      </c>
      <c r="CL3" s="20"/>
      <c r="CN3" s="1" t="s">
        <v>55</v>
      </c>
      <c r="CO3" s="3" t="s">
        <v>26</v>
      </c>
      <c r="CP3" s="21">
        <v>25</v>
      </c>
      <c r="CR3" s="3" t="s">
        <v>3</v>
      </c>
      <c r="CS3" s="21">
        <v>64</v>
      </c>
      <c r="CW3" s="38" t="s">
        <v>92</v>
      </c>
      <c r="CX3" s="38"/>
      <c r="CZ3" s="38" t="s">
        <v>93</v>
      </c>
      <c r="DA3" s="38"/>
    </row>
    <row r="4" spans="2:105" x14ac:dyDescent="0.25">
      <c r="B4" s="1" t="s">
        <v>17</v>
      </c>
      <c r="C4" s="1"/>
      <c r="D4" s="1"/>
      <c r="E4" s="1"/>
      <c r="F4" s="1"/>
      <c r="G4" s="1"/>
      <c r="H4" s="1"/>
      <c r="I4" s="1"/>
      <c r="J4" s="1"/>
      <c r="K4" s="5">
        <v>1</v>
      </c>
      <c r="L4" s="7">
        <v>2</v>
      </c>
      <c r="M4" s="5">
        <v>1</v>
      </c>
      <c r="N4" s="1"/>
      <c r="O4" s="5">
        <v>1</v>
      </c>
      <c r="P4" s="1"/>
      <c r="Q4" s="1"/>
      <c r="S4" s="3" t="s">
        <v>1</v>
      </c>
      <c r="T4" s="4"/>
      <c r="U4" s="4"/>
      <c r="V4" s="4"/>
      <c r="W4" s="4"/>
      <c r="X4" s="4"/>
      <c r="Y4" s="4"/>
      <c r="Z4" s="4"/>
      <c r="AA4" s="4"/>
      <c r="AB4" s="5">
        <v>1</v>
      </c>
      <c r="AC4" s="5">
        <v>1</v>
      </c>
      <c r="AD4" s="4"/>
      <c r="AE4" s="4"/>
      <c r="AF4" s="4"/>
      <c r="AG4" s="4"/>
      <c r="AH4" s="4"/>
      <c r="AJ4" s="1" t="s">
        <v>51</v>
      </c>
      <c r="AK4" s="5">
        <v>1</v>
      </c>
      <c r="AL4" s="1"/>
      <c r="AM4" s="1"/>
      <c r="AN4" s="1"/>
      <c r="AO4" s="1"/>
      <c r="AP4" s="1"/>
      <c r="AQ4" s="5">
        <v>1</v>
      </c>
      <c r="AR4" s="1"/>
      <c r="AS4" s="1"/>
      <c r="AT4" s="1"/>
      <c r="AU4" s="1"/>
      <c r="AV4" s="5">
        <v>1</v>
      </c>
      <c r="AW4" s="1"/>
      <c r="AX4" s="1"/>
      <c r="AY4" s="1"/>
      <c r="BA4" s="1" t="s">
        <v>17</v>
      </c>
      <c r="BB4" s="1"/>
      <c r="BC4" s="1"/>
      <c r="BD4" s="1"/>
      <c r="BE4" s="1"/>
      <c r="BF4" s="1"/>
      <c r="BG4" s="1"/>
      <c r="BH4" s="1"/>
      <c r="BI4" s="1"/>
      <c r="BJ4" s="5">
        <v>1</v>
      </c>
      <c r="BK4" s="7">
        <v>2</v>
      </c>
      <c r="BL4" s="5">
        <v>1</v>
      </c>
      <c r="BM4" s="1"/>
      <c r="BN4" s="5">
        <v>1</v>
      </c>
      <c r="BO4" s="1"/>
      <c r="BP4" s="1"/>
      <c r="BR4" s="1" t="s">
        <v>17</v>
      </c>
      <c r="BS4" s="1"/>
      <c r="BT4" s="1"/>
      <c r="BU4" s="1"/>
      <c r="BV4" s="1"/>
      <c r="BW4" s="1"/>
      <c r="BX4" s="1"/>
      <c r="BY4" s="1"/>
      <c r="BZ4" s="1"/>
      <c r="CA4" s="12">
        <v>1</v>
      </c>
      <c r="CB4" s="12">
        <v>2</v>
      </c>
      <c r="CC4" s="12">
        <v>1</v>
      </c>
      <c r="CD4" s="1"/>
      <c r="CE4" s="12">
        <v>1</v>
      </c>
      <c r="CF4" s="1"/>
      <c r="CG4" s="1"/>
      <c r="CK4" s="1" t="s">
        <v>17</v>
      </c>
      <c r="CL4" s="21">
        <v>5</v>
      </c>
      <c r="CN4" s="1" t="s">
        <v>44</v>
      </c>
      <c r="CO4" s="3" t="s">
        <v>3</v>
      </c>
      <c r="CP4" s="21">
        <v>13</v>
      </c>
      <c r="CR4" s="3" t="s">
        <v>26</v>
      </c>
      <c r="CS4" s="21">
        <v>38</v>
      </c>
      <c r="CW4" s="25" t="s">
        <v>14</v>
      </c>
      <c r="CX4" s="25" t="s">
        <v>12</v>
      </c>
      <c r="CZ4" s="25" t="s">
        <v>14</v>
      </c>
      <c r="DA4" s="25" t="s">
        <v>12</v>
      </c>
    </row>
    <row r="5" spans="2:105" x14ac:dyDescent="0.25">
      <c r="B5" s="3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S5" s="3" t="s">
        <v>8</v>
      </c>
      <c r="T5" s="4"/>
      <c r="U5" s="4"/>
      <c r="V5" s="4"/>
      <c r="W5" s="4"/>
      <c r="X5" s="4"/>
      <c r="Y5" s="4"/>
      <c r="Z5" s="4"/>
      <c r="AA5" s="4"/>
      <c r="AB5" s="5">
        <v>1</v>
      </c>
      <c r="AC5" s="7">
        <v>2</v>
      </c>
      <c r="AD5" s="5">
        <v>1</v>
      </c>
      <c r="AE5" s="4"/>
      <c r="AF5" s="4"/>
      <c r="AG5" s="4"/>
      <c r="AH5" s="4"/>
      <c r="AJ5" s="1" t="s">
        <v>37</v>
      </c>
      <c r="AK5" s="5">
        <v>1</v>
      </c>
      <c r="AL5" s="1"/>
      <c r="AM5" s="1"/>
      <c r="AN5" s="1"/>
      <c r="AO5" s="1"/>
      <c r="AP5" s="1"/>
      <c r="AQ5" s="1"/>
      <c r="AR5" s="1"/>
      <c r="AS5" s="5">
        <v>1</v>
      </c>
      <c r="AT5" s="5">
        <v>1</v>
      </c>
      <c r="AU5" s="1"/>
      <c r="AV5" s="1"/>
      <c r="AW5" s="1"/>
      <c r="AX5" s="1"/>
      <c r="AY5" s="1"/>
      <c r="BA5" s="3" t="s">
        <v>1</v>
      </c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R5" s="3" t="s">
        <v>1</v>
      </c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K5" s="3" t="s">
        <v>1</v>
      </c>
      <c r="CL5" s="22"/>
      <c r="CN5" s="1" t="s">
        <v>64</v>
      </c>
      <c r="CO5" s="3" t="s">
        <v>58</v>
      </c>
      <c r="CP5" s="21">
        <v>12</v>
      </c>
      <c r="CR5" s="3" t="s">
        <v>6</v>
      </c>
      <c r="CS5" s="21">
        <v>21</v>
      </c>
      <c r="CW5" s="24"/>
      <c r="CX5" s="24"/>
      <c r="CZ5" s="24"/>
      <c r="DA5" s="24"/>
    </row>
    <row r="6" spans="2:105" x14ac:dyDescent="0.25">
      <c r="B6" s="1" t="s">
        <v>21</v>
      </c>
      <c r="C6" s="1"/>
      <c r="D6" s="1"/>
      <c r="E6" s="1"/>
      <c r="F6" s="1"/>
      <c r="G6" s="1"/>
      <c r="H6" s="1"/>
      <c r="I6" s="1"/>
      <c r="J6" s="1"/>
      <c r="K6" s="5">
        <v>1</v>
      </c>
      <c r="L6" s="1"/>
      <c r="M6" s="1"/>
      <c r="N6" s="1"/>
      <c r="O6" s="1"/>
      <c r="P6" s="1"/>
      <c r="Q6" s="1"/>
      <c r="S6" s="3" t="s">
        <v>2</v>
      </c>
      <c r="T6" s="4"/>
      <c r="U6" s="4"/>
      <c r="V6" s="4"/>
      <c r="W6" s="4"/>
      <c r="X6" s="4"/>
      <c r="Y6" s="4"/>
      <c r="Z6" s="4"/>
      <c r="AA6" s="4"/>
      <c r="AB6" s="7">
        <v>2</v>
      </c>
      <c r="AC6" s="8">
        <v>3</v>
      </c>
      <c r="AD6" s="4"/>
      <c r="AE6" s="4"/>
      <c r="AF6" s="5">
        <v>1</v>
      </c>
      <c r="AG6" s="4"/>
      <c r="AH6" s="4"/>
      <c r="AJ6" s="1" t="s">
        <v>45</v>
      </c>
      <c r="AK6" s="5">
        <v>1</v>
      </c>
      <c r="AL6" s="1"/>
      <c r="AM6" s="1"/>
      <c r="AN6" s="1"/>
      <c r="AO6" s="1"/>
      <c r="AP6" s="1"/>
      <c r="AQ6" s="1"/>
      <c r="AR6" s="1"/>
      <c r="AS6" s="7">
        <v>2</v>
      </c>
      <c r="AT6" s="5">
        <v>1</v>
      </c>
      <c r="AU6" s="7">
        <v>2</v>
      </c>
      <c r="AV6" s="1"/>
      <c r="AW6" s="5">
        <v>1</v>
      </c>
      <c r="AX6" s="5">
        <v>1</v>
      </c>
      <c r="AY6" s="7">
        <v>2</v>
      </c>
      <c r="BA6" s="1" t="s">
        <v>21</v>
      </c>
      <c r="BB6" s="1"/>
      <c r="BC6" s="1"/>
      <c r="BD6" s="1"/>
      <c r="BE6" s="1"/>
      <c r="BF6" s="1"/>
      <c r="BG6" s="1"/>
      <c r="BH6" s="1"/>
      <c r="BI6" s="1"/>
      <c r="BJ6" s="5">
        <v>1</v>
      </c>
      <c r="BK6" s="1"/>
      <c r="BL6" s="1"/>
      <c r="BM6" s="1"/>
      <c r="BN6" s="1"/>
      <c r="BO6" s="1"/>
      <c r="BP6" s="1"/>
      <c r="BR6" s="1" t="s">
        <v>21</v>
      </c>
      <c r="BS6" s="1"/>
      <c r="BT6" s="1"/>
      <c r="BU6" s="1"/>
      <c r="BV6" s="1"/>
      <c r="BW6" s="1"/>
      <c r="BX6" s="1"/>
      <c r="BY6" s="1"/>
      <c r="BZ6" s="1"/>
      <c r="CA6" s="12">
        <v>1</v>
      </c>
      <c r="CB6" s="1"/>
      <c r="CC6" s="1"/>
      <c r="CD6" s="1"/>
      <c r="CE6" s="1"/>
      <c r="CF6" s="1"/>
      <c r="CG6" s="1"/>
      <c r="CK6" s="1" t="s">
        <v>21</v>
      </c>
      <c r="CL6" s="21">
        <v>1</v>
      </c>
      <c r="CN6" s="1" t="s">
        <v>57</v>
      </c>
      <c r="CO6" s="3" t="s">
        <v>26</v>
      </c>
      <c r="CP6" s="21">
        <v>11</v>
      </c>
      <c r="CR6" s="3" t="s">
        <v>58</v>
      </c>
      <c r="CS6" s="21">
        <v>16</v>
      </c>
      <c r="CW6" s="25" t="s">
        <v>15</v>
      </c>
      <c r="CX6" s="25" t="s">
        <v>89</v>
      </c>
      <c r="CZ6" s="25" t="s">
        <v>15</v>
      </c>
      <c r="DA6" s="25" t="s">
        <v>89</v>
      </c>
    </row>
    <row r="7" spans="2:105" x14ac:dyDescent="0.25">
      <c r="B7" s="1" t="s">
        <v>20</v>
      </c>
      <c r="C7" s="1"/>
      <c r="D7" s="1"/>
      <c r="E7" s="1"/>
      <c r="F7" s="1"/>
      <c r="G7" s="1"/>
      <c r="H7" s="1"/>
      <c r="I7" s="1"/>
      <c r="J7" s="1"/>
      <c r="K7" s="1"/>
      <c r="L7" s="5">
        <v>1</v>
      </c>
      <c r="M7" s="1"/>
      <c r="N7" s="1"/>
      <c r="O7" s="1"/>
      <c r="P7" s="1"/>
      <c r="Q7" s="1"/>
      <c r="S7" s="3" t="s">
        <v>9</v>
      </c>
      <c r="T7" s="4"/>
      <c r="U7" s="4"/>
      <c r="V7" s="4"/>
      <c r="W7" s="4"/>
      <c r="X7" s="4"/>
      <c r="Y7" s="4"/>
      <c r="Z7" s="4"/>
      <c r="AA7" s="7">
        <v>2</v>
      </c>
      <c r="AB7" s="4"/>
      <c r="AC7" s="4"/>
      <c r="AD7" s="4"/>
      <c r="AE7" s="4"/>
      <c r="AF7" s="4"/>
      <c r="AG7" s="5">
        <v>1</v>
      </c>
      <c r="AH7" s="4"/>
      <c r="AJ7" s="1" t="s">
        <v>46</v>
      </c>
      <c r="AK7" s="1"/>
      <c r="AL7" s="1"/>
      <c r="AM7" s="1"/>
      <c r="AN7" s="5">
        <v>1</v>
      </c>
      <c r="AO7" s="1"/>
      <c r="AP7" s="1"/>
      <c r="AQ7" s="5">
        <v>1</v>
      </c>
      <c r="AR7" s="1"/>
      <c r="AS7" s="5">
        <v>1</v>
      </c>
      <c r="AT7" s="1"/>
      <c r="AU7" s="1"/>
      <c r="AV7" s="1"/>
      <c r="AW7" s="1"/>
      <c r="AX7" s="1"/>
      <c r="AY7" s="1"/>
      <c r="BA7" s="1" t="s">
        <v>20</v>
      </c>
      <c r="BB7" s="1"/>
      <c r="BC7" s="1"/>
      <c r="BD7" s="1"/>
      <c r="BE7" s="1"/>
      <c r="BF7" s="1"/>
      <c r="BG7" s="1"/>
      <c r="BH7" s="1"/>
      <c r="BI7" s="1"/>
      <c r="BJ7" s="1"/>
      <c r="BK7" s="5">
        <v>1</v>
      </c>
      <c r="BL7" s="1"/>
      <c r="BM7" s="1"/>
      <c r="BN7" s="1"/>
      <c r="BO7" s="1"/>
      <c r="BP7" s="1"/>
      <c r="BR7" s="1" t="s">
        <v>20</v>
      </c>
      <c r="BS7" s="1"/>
      <c r="BT7" s="1"/>
      <c r="BU7" s="1"/>
      <c r="BV7" s="1"/>
      <c r="BW7" s="1"/>
      <c r="BX7" s="1"/>
      <c r="BY7" s="1"/>
      <c r="BZ7" s="1"/>
      <c r="CA7" s="1"/>
      <c r="CB7" s="12">
        <v>1</v>
      </c>
      <c r="CC7" s="1"/>
      <c r="CD7" s="1"/>
      <c r="CE7" s="1"/>
      <c r="CF7" s="1"/>
      <c r="CG7" s="1"/>
      <c r="CK7" s="1" t="s">
        <v>20</v>
      </c>
      <c r="CL7" s="21">
        <v>1</v>
      </c>
      <c r="CN7" s="1" t="s">
        <v>45</v>
      </c>
      <c r="CO7" s="3" t="s">
        <v>3</v>
      </c>
      <c r="CP7" s="21">
        <v>10</v>
      </c>
      <c r="CR7" s="3" t="s">
        <v>5</v>
      </c>
      <c r="CS7" s="21">
        <v>14</v>
      </c>
      <c r="CW7" s="24"/>
      <c r="CX7" s="24"/>
      <c r="CZ7" s="24"/>
      <c r="DA7" s="24"/>
    </row>
    <row r="8" spans="2:105" x14ac:dyDescent="0.25">
      <c r="B8" s="3" t="s">
        <v>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S8" s="3" t="s">
        <v>26</v>
      </c>
      <c r="T8" s="4"/>
      <c r="U8" s="4"/>
      <c r="V8" s="4"/>
      <c r="W8" s="4"/>
      <c r="X8" s="4"/>
      <c r="Y8" s="5">
        <v>1</v>
      </c>
      <c r="Z8" s="10">
        <v>6</v>
      </c>
      <c r="AA8" s="7">
        <v>2</v>
      </c>
      <c r="AB8" s="9">
        <v>5</v>
      </c>
      <c r="AC8" s="6">
        <v>10</v>
      </c>
      <c r="AD8" s="10">
        <v>7</v>
      </c>
      <c r="AE8" s="4"/>
      <c r="AF8" s="7">
        <v>2</v>
      </c>
      <c r="AG8" s="7">
        <v>2</v>
      </c>
      <c r="AH8" s="8">
        <v>3</v>
      </c>
      <c r="AJ8" s="1" t="s">
        <v>43</v>
      </c>
      <c r="AK8" s="1"/>
      <c r="AL8" s="1"/>
      <c r="AM8" s="1"/>
      <c r="AN8" s="5">
        <v>1</v>
      </c>
      <c r="AO8" s="1"/>
      <c r="AP8" s="1"/>
      <c r="AQ8" s="5">
        <v>1</v>
      </c>
      <c r="AR8" s="1"/>
      <c r="AS8" s="5">
        <v>1</v>
      </c>
      <c r="AT8" s="1"/>
      <c r="AU8" s="5">
        <v>1</v>
      </c>
      <c r="AV8" s="1"/>
      <c r="AW8" s="1"/>
      <c r="AX8" s="5">
        <v>1</v>
      </c>
      <c r="AY8" s="5">
        <v>1</v>
      </c>
      <c r="BA8" s="3" t="s">
        <v>8</v>
      </c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R8" s="3" t="s">
        <v>8</v>
      </c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K8" s="3" t="s">
        <v>8</v>
      </c>
      <c r="CL8" s="22"/>
      <c r="CN8" s="1" t="s">
        <v>40</v>
      </c>
      <c r="CO8" s="3" t="s">
        <v>5</v>
      </c>
      <c r="CP8" s="21">
        <v>10</v>
      </c>
      <c r="CR8" s="3" t="s">
        <v>60</v>
      </c>
      <c r="CS8" s="21">
        <v>12</v>
      </c>
    </row>
    <row r="9" spans="2:105" x14ac:dyDescent="0.25">
      <c r="B9" s="1" t="s">
        <v>23</v>
      </c>
      <c r="C9" s="1"/>
      <c r="D9" s="1"/>
      <c r="E9" s="1"/>
      <c r="F9" s="1"/>
      <c r="G9" s="1"/>
      <c r="H9" s="1"/>
      <c r="I9" s="1"/>
      <c r="J9" s="1"/>
      <c r="K9" s="5">
        <v>1</v>
      </c>
      <c r="L9" s="5">
        <v>1</v>
      </c>
      <c r="M9" s="1"/>
      <c r="N9" s="1"/>
      <c r="O9" s="1"/>
      <c r="P9" s="1"/>
      <c r="Q9" s="1"/>
      <c r="S9" s="3" t="s">
        <v>11</v>
      </c>
      <c r="T9" s="4"/>
      <c r="U9" s="4"/>
      <c r="V9" s="4"/>
      <c r="W9" s="4"/>
      <c r="X9" s="4"/>
      <c r="Y9" s="4"/>
      <c r="Z9" s="5">
        <v>1</v>
      </c>
      <c r="AA9" s="4"/>
      <c r="AB9" s="5">
        <v>1</v>
      </c>
      <c r="AC9" s="7">
        <v>2</v>
      </c>
      <c r="AD9" s="5">
        <v>1</v>
      </c>
      <c r="AE9" s="4"/>
      <c r="AF9" s="4"/>
      <c r="AG9" s="4"/>
      <c r="AH9" s="4"/>
      <c r="AJ9" s="1" t="s">
        <v>33</v>
      </c>
      <c r="AK9" s="1"/>
      <c r="AL9" s="1"/>
      <c r="AM9" s="1"/>
      <c r="AN9" s="1"/>
      <c r="AO9" s="1"/>
      <c r="AP9" s="5">
        <v>1</v>
      </c>
      <c r="AQ9" s="1"/>
      <c r="AR9" s="1"/>
      <c r="AS9" s="1"/>
      <c r="AT9" s="1"/>
      <c r="AU9" s="1"/>
      <c r="AV9" s="1"/>
      <c r="AW9" s="5">
        <v>1</v>
      </c>
      <c r="AX9" s="1"/>
      <c r="AY9" s="1"/>
      <c r="BA9" s="1" t="s">
        <v>23</v>
      </c>
      <c r="BB9" s="1"/>
      <c r="BC9" s="1"/>
      <c r="BD9" s="1"/>
      <c r="BE9" s="1"/>
      <c r="BF9" s="1"/>
      <c r="BG9" s="1"/>
      <c r="BH9" s="1"/>
      <c r="BI9" s="1"/>
      <c r="BJ9" s="5">
        <v>1</v>
      </c>
      <c r="BK9" s="5">
        <v>1</v>
      </c>
      <c r="BL9" s="1"/>
      <c r="BM9" s="1"/>
      <c r="BN9" s="1"/>
      <c r="BO9" s="1"/>
      <c r="BP9" s="1"/>
      <c r="BR9" s="1" t="s">
        <v>23</v>
      </c>
      <c r="BS9" s="1"/>
      <c r="BT9" s="1"/>
      <c r="BU9" s="1"/>
      <c r="BV9" s="1"/>
      <c r="BW9" s="1"/>
      <c r="BX9" s="1"/>
      <c r="BY9" s="1"/>
      <c r="BZ9" s="1"/>
      <c r="CA9" s="13">
        <v>1</v>
      </c>
      <c r="CB9" s="12">
        <v>1</v>
      </c>
      <c r="CC9" s="1"/>
      <c r="CD9" s="1"/>
      <c r="CE9" s="1"/>
      <c r="CF9" s="1"/>
      <c r="CG9" s="1"/>
      <c r="CK9" s="1" t="s">
        <v>23</v>
      </c>
      <c r="CL9" s="21">
        <v>2</v>
      </c>
      <c r="CN9" s="1" t="s">
        <v>49</v>
      </c>
      <c r="CO9" s="3" t="s">
        <v>3</v>
      </c>
      <c r="CP9" s="21">
        <v>9</v>
      </c>
      <c r="CR9" s="3" t="s">
        <v>2</v>
      </c>
      <c r="CS9" s="21">
        <v>6</v>
      </c>
      <c r="CW9" s="25" t="s">
        <v>90</v>
      </c>
      <c r="CX9" s="25" t="s">
        <v>91</v>
      </c>
      <c r="CZ9" s="25" t="s">
        <v>90</v>
      </c>
      <c r="DA9" s="25" t="s">
        <v>91</v>
      </c>
    </row>
    <row r="10" spans="2:105" x14ac:dyDescent="0.25">
      <c r="B10" s="1" t="s">
        <v>25</v>
      </c>
      <c r="C10" s="1"/>
      <c r="D10" s="1"/>
      <c r="E10" s="1"/>
      <c r="F10" s="1"/>
      <c r="G10" s="1"/>
      <c r="H10" s="1"/>
      <c r="I10" s="1"/>
      <c r="J10" s="1"/>
      <c r="K10" s="1"/>
      <c r="L10" s="5">
        <v>1</v>
      </c>
      <c r="M10" s="1"/>
      <c r="N10" s="1"/>
      <c r="O10" s="1"/>
      <c r="P10" s="1"/>
      <c r="Q10" s="1"/>
      <c r="S10" s="3" t="s">
        <v>10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7">
        <v>2</v>
      </c>
      <c r="AF10" s="8">
        <v>3</v>
      </c>
      <c r="AG10" s="5">
        <v>1</v>
      </c>
      <c r="AH10" s="4"/>
      <c r="AJ10" s="1" t="s">
        <v>40</v>
      </c>
      <c r="AK10" s="1"/>
      <c r="AL10" s="1"/>
      <c r="AM10" s="1"/>
      <c r="AN10" s="1"/>
      <c r="AO10" s="1"/>
      <c r="AP10" s="5">
        <v>1</v>
      </c>
      <c r="AQ10" s="9">
        <v>4</v>
      </c>
      <c r="AR10" s="5">
        <v>1</v>
      </c>
      <c r="AS10" s="1"/>
      <c r="AT10" s="1"/>
      <c r="AU10" s="1"/>
      <c r="AV10" s="1"/>
      <c r="AW10" s="1"/>
      <c r="AX10" s="8">
        <v>3</v>
      </c>
      <c r="AY10" s="5">
        <v>1</v>
      </c>
      <c r="BA10" s="1" t="s">
        <v>25</v>
      </c>
      <c r="BB10" s="1"/>
      <c r="BC10" s="1"/>
      <c r="BD10" s="1"/>
      <c r="BE10" s="1"/>
      <c r="BF10" s="1"/>
      <c r="BG10" s="1"/>
      <c r="BH10" s="1"/>
      <c r="BI10" s="1"/>
      <c r="BJ10" s="1"/>
      <c r="BK10" s="5">
        <v>1</v>
      </c>
      <c r="BL10" s="1"/>
      <c r="BM10" s="1"/>
      <c r="BN10" s="1"/>
      <c r="BO10" s="1"/>
      <c r="BP10" s="1"/>
      <c r="BR10" s="1" t="s">
        <v>25</v>
      </c>
      <c r="BS10" s="1"/>
      <c r="BT10" s="1"/>
      <c r="BU10" s="1"/>
      <c r="BV10" s="1"/>
      <c r="BW10" s="1"/>
      <c r="BX10" s="1"/>
      <c r="BY10" s="1"/>
      <c r="BZ10" s="1"/>
      <c r="CA10" s="1"/>
      <c r="CB10" s="13">
        <v>1</v>
      </c>
      <c r="CC10" s="1"/>
      <c r="CD10" s="1"/>
      <c r="CE10" s="1"/>
      <c r="CF10" s="1"/>
      <c r="CG10" s="1"/>
      <c r="CK10" s="1" t="s">
        <v>25</v>
      </c>
      <c r="CL10" s="21">
        <v>1</v>
      </c>
      <c r="CN10" s="1" t="s">
        <v>73</v>
      </c>
      <c r="CO10" s="3" t="s">
        <v>3</v>
      </c>
      <c r="CP10" s="21">
        <v>8</v>
      </c>
      <c r="CR10" s="3" t="s">
        <v>10</v>
      </c>
      <c r="CS10" s="21">
        <v>6</v>
      </c>
      <c r="CW10" s="24"/>
      <c r="CX10" s="24"/>
      <c r="CZ10" s="24"/>
      <c r="DA10" s="24"/>
    </row>
    <row r="11" spans="2:105" x14ac:dyDescent="0.25">
      <c r="B11" s="1" t="s">
        <v>24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5">
        <v>1</v>
      </c>
      <c r="N11" s="1"/>
      <c r="O11" s="1"/>
      <c r="P11" s="1"/>
      <c r="Q11" s="1"/>
      <c r="S11" s="3" t="s">
        <v>7</v>
      </c>
      <c r="T11" s="4"/>
      <c r="U11" s="4"/>
      <c r="V11" s="4"/>
      <c r="W11" s="4"/>
      <c r="X11" s="4"/>
      <c r="Y11" s="5">
        <v>1</v>
      </c>
      <c r="Z11" s="4"/>
      <c r="AA11" s="4"/>
      <c r="AB11" s="4"/>
      <c r="AC11" s="5">
        <v>1</v>
      </c>
      <c r="AD11" s="4"/>
      <c r="AE11" s="4"/>
      <c r="AF11" s="8">
        <v>3</v>
      </c>
      <c r="AG11" s="4"/>
      <c r="AH11" s="5">
        <v>1</v>
      </c>
      <c r="AJ11" s="1" t="s">
        <v>55</v>
      </c>
      <c r="AK11" s="1"/>
      <c r="AL11" s="1"/>
      <c r="AM11" s="1"/>
      <c r="AN11" s="1"/>
      <c r="AO11" s="1"/>
      <c r="AP11" s="5">
        <v>1</v>
      </c>
      <c r="AQ11" s="8">
        <v>3</v>
      </c>
      <c r="AR11" s="1"/>
      <c r="AS11" s="8">
        <v>3</v>
      </c>
      <c r="AT11" s="6">
        <v>9</v>
      </c>
      <c r="AU11" s="9">
        <v>4</v>
      </c>
      <c r="AV11" s="1"/>
      <c r="AW11" s="5">
        <v>1</v>
      </c>
      <c r="AX11" s="5">
        <v>1</v>
      </c>
      <c r="AY11" s="8">
        <v>3</v>
      </c>
      <c r="BA11" s="1" t="s">
        <v>24</v>
      </c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5">
        <v>1</v>
      </c>
      <c r="BM11" s="1"/>
      <c r="BN11" s="1"/>
      <c r="BO11" s="1"/>
      <c r="BP11" s="1"/>
      <c r="BR11" s="1" t="s">
        <v>24</v>
      </c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2">
        <v>1</v>
      </c>
      <c r="CD11" s="1"/>
      <c r="CE11" s="1"/>
      <c r="CF11" s="1"/>
      <c r="CG11" s="1"/>
      <c r="CK11" s="1" t="s">
        <v>24</v>
      </c>
      <c r="CL11" s="21">
        <v>1</v>
      </c>
      <c r="CN11" s="1" t="s">
        <v>69</v>
      </c>
      <c r="CO11" s="3" t="s">
        <v>60</v>
      </c>
      <c r="CP11" s="21">
        <v>8</v>
      </c>
      <c r="CR11" s="3" t="s">
        <v>7</v>
      </c>
      <c r="CS11" s="21">
        <v>6</v>
      </c>
    </row>
    <row r="12" spans="2:105" x14ac:dyDescent="0.25">
      <c r="B12" s="3" t="s">
        <v>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S12" s="3" t="s">
        <v>3</v>
      </c>
      <c r="T12" s="5">
        <v>1</v>
      </c>
      <c r="U12" s="4"/>
      <c r="V12" s="4"/>
      <c r="W12" s="7">
        <v>2</v>
      </c>
      <c r="X12" s="4"/>
      <c r="Y12" s="4"/>
      <c r="Z12" s="9">
        <v>4</v>
      </c>
      <c r="AA12" s="9">
        <v>4</v>
      </c>
      <c r="AB12" s="6">
        <v>10</v>
      </c>
      <c r="AC12" s="10">
        <v>7</v>
      </c>
      <c r="AD12" s="6">
        <v>10</v>
      </c>
      <c r="AE12" s="7">
        <v>2</v>
      </c>
      <c r="AF12" s="9">
        <v>4</v>
      </c>
      <c r="AG12" s="6">
        <v>10</v>
      </c>
      <c r="AH12" s="9">
        <v>5</v>
      </c>
      <c r="AJ12" s="1" t="s">
        <v>65</v>
      </c>
      <c r="AK12" s="1"/>
      <c r="AL12" s="1"/>
      <c r="AM12" s="1"/>
      <c r="AN12" s="1"/>
      <c r="AO12" s="1"/>
      <c r="AP12" s="1"/>
      <c r="AQ12" s="5">
        <v>1</v>
      </c>
      <c r="AR12" s="5">
        <v>1</v>
      </c>
      <c r="AS12" s="1"/>
      <c r="AT12" s="1"/>
      <c r="AU12" s="1"/>
      <c r="AV12" s="1"/>
      <c r="AW12" s="1"/>
      <c r="AX12" s="1"/>
      <c r="AY12" s="1"/>
      <c r="BA12" s="3" t="s">
        <v>2</v>
      </c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R12" s="3" t="s">
        <v>2</v>
      </c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K12" s="3" t="s">
        <v>2</v>
      </c>
      <c r="CL12" s="22"/>
      <c r="CN12" s="1" t="s">
        <v>68</v>
      </c>
      <c r="CO12" s="3" t="s">
        <v>3</v>
      </c>
      <c r="CP12" s="21">
        <v>6</v>
      </c>
      <c r="CR12" s="3" t="s">
        <v>61</v>
      </c>
      <c r="CS12" s="21">
        <v>6</v>
      </c>
    </row>
    <row r="13" spans="2:105" x14ac:dyDescent="0.25">
      <c r="B13" s="1" t="s">
        <v>27</v>
      </c>
      <c r="C13" s="1"/>
      <c r="D13" s="1"/>
      <c r="E13" s="1"/>
      <c r="F13" s="1"/>
      <c r="G13" s="1"/>
      <c r="H13" s="1"/>
      <c r="I13" s="1"/>
      <c r="J13" s="1"/>
      <c r="K13" s="1"/>
      <c r="L13" s="7">
        <v>2</v>
      </c>
      <c r="M13" s="1"/>
      <c r="N13" s="1"/>
      <c r="O13" s="1"/>
      <c r="P13" s="1"/>
      <c r="Q13" s="1"/>
      <c r="S13" s="3" t="s">
        <v>4</v>
      </c>
      <c r="T13" s="4"/>
      <c r="U13" s="4"/>
      <c r="V13" s="4"/>
      <c r="W13" s="4"/>
      <c r="X13" s="4"/>
      <c r="Y13" s="4"/>
      <c r="Z13" s="4"/>
      <c r="AA13" s="5">
        <v>1</v>
      </c>
      <c r="AB13" s="4"/>
      <c r="AC13" s="4"/>
      <c r="AD13" s="4"/>
      <c r="AE13" s="4"/>
      <c r="AF13" s="4"/>
      <c r="AG13" s="4"/>
      <c r="AH13" s="4"/>
      <c r="AJ13" s="1" t="s">
        <v>30</v>
      </c>
      <c r="AK13" s="1"/>
      <c r="AL13" s="1"/>
      <c r="AM13" s="1"/>
      <c r="AN13" s="1"/>
      <c r="AO13" s="1"/>
      <c r="AP13" s="1"/>
      <c r="AQ13" s="5">
        <v>1</v>
      </c>
      <c r="AR13" s="1"/>
      <c r="AS13" s="5">
        <v>1</v>
      </c>
      <c r="AT13" s="1"/>
      <c r="AU13" s="1"/>
      <c r="AV13" s="1"/>
      <c r="AW13" s="1"/>
      <c r="AX13" s="1"/>
      <c r="AY13" s="1"/>
      <c r="BA13" s="1" t="s">
        <v>27</v>
      </c>
      <c r="BB13" s="1"/>
      <c r="BC13" s="1"/>
      <c r="BD13" s="1"/>
      <c r="BE13" s="1"/>
      <c r="BF13" s="1"/>
      <c r="BG13" s="1"/>
      <c r="BH13" s="1"/>
      <c r="BI13" s="1"/>
      <c r="BJ13" s="1"/>
      <c r="BK13" s="7">
        <v>2</v>
      </c>
      <c r="BL13" s="1"/>
      <c r="BM13" s="1"/>
      <c r="BN13" s="1"/>
      <c r="BO13" s="1"/>
      <c r="BP13" s="1"/>
      <c r="BR13" s="1" t="s">
        <v>27</v>
      </c>
      <c r="BS13" s="1"/>
      <c r="BT13" s="1"/>
      <c r="BU13" s="1"/>
      <c r="BV13" s="1"/>
      <c r="BW13" s="1"/>
      <c r="BX13" s="1"/>
      <c r="BY13" s="1"/>
      <c r="BZ13" s="1"/>
      <c r="CA13" s="1"/>
      <c r="CB13" s="12">
        <v>2</v>
      </c>
      <c r="CC13" s="1"/>
      <c r="CD13" s="1"/>
      <c r="CE13" s="1"/>
      <c r="CF13" s="1"/>
      <c r="CG13" s="1"/>
      <c r="CK13" s="1" t="s">
        <v>27</v>
      </c>
      <c r="CL13" s="21">
        <v>2</v>
      </c>
      <c r="CN13" s="1" t="s">
        <v>43</v>
      </c>
      <c r="CO13" s="3" t="s">
        <v>3</v>
      </c>
      <c r="CP13" s="21">
        <v>6</v>
      </c>
      <c r="CR13" s="3" t="s">
        <v>0</v>
      </c>
      <c r="CS13" s="21">
        <v>5</v>
      </c>
    </row>
    <row r="14" spans="2:105" x14ac:dyDescent="0.25">
      <c r="B14" s="1" t="s">
        <v>28</v>
      </c>
      <c r="C14" s="1"/>
      <c r="D14" s="1"/>
      <c r="E14" s="1"/>
      <c r="F14" s="1"/>
      <c r="G14" s="1"/>
      <c r="H14" s="1"/>
      <c r="I14" s="1"/>
      <c r="J14" s="1"/>
      <c r="K14" s="7">
        <v>2</v>
      </c>
      <c r="L14" s="5">
        <v>1</v>
      </c>
      <c r="M14" s="1"/>
      <c r="N14" s="1"/>
      <c r="O14" s="5">
        <v>1</v>
      </c>
      <c r="P14" s="1"/>
      <c r="Q14" s="1"/>
      <c r="S14" s="3" t="s">
        <v>59</v>
      </c>
      <c r="T14" s="4"/>
      <c r="U14" s="4"/>
      <c r="V14" s="4"/>
      <c r="W14" s="4"/>
      <c r="X14" s="4"/>
      <c r="Y14" s="4"/>
      <c r="Z14" s="4"/>
      <c r="AA14" s="4"/>
      <c r="AB14" s="4"/>
      <c r="AC14" s="5">
        <v>1</v>
      </c>
      <c r="AD14" s="4"/>
      <c r="AE14" s="4"/>
      <c r="AF14" s="4"/>
      <c r="AG14" s="4"/>
      <c r="AH14" s="4"/>
      <c r="AJ14" s="1" t="s">
        <v>39</v>
      </c>
      <c r="AK14" s="1"/>
      <c r="AL14" s="1"/>
      <c r="AM14" s="1"/>
      <c r="AN14" s="1"/>
      <c r="AO14" s="1"/>
      <c r="AP14" s="1"/>
      <c r="AQ14" s="5">
        <v>1</v>
      </c>
      <c r="AR14" s="1"/>
      <c r="AS14" s="1"/>
      <c r="AT14" s="5">
        <v>1</v>
      </c>
      <c r="AU14" s="1"/>
      <c r="AV14" s="1"/>
      <c r="AW14" s="1"/>
      <c r="AX14" s="1"/>
      <c r="AY14" s="5">
        <v>1</v>
      </c>
      <c r="BA14" s="1" t="s">
        <v>28</v>
      </c>
      <c r="BB14" s="1"/>
      <c r="BC14" s="1"/>
      <c r="BD14" s="1"/>
      <c r="BE14" s="1"/>
      <c r="BF14" s="1"/>
      <c r="BG14" s="1"/>
      <c r="BH14" s="1"/>
      <c r="BI14" s="1"/>
      <c r="BJ14" s="7">
        <v>2</v>
      </c>
      <c r="BK14" s="5">
        <v>1</v>
      </c>
      <c r="BL14" s="1"/>
      <c r="BM14" s="1"/>
      <c r="BN14" s="5">
        <v>1</v>
      </c>
      <c r="BO14" s="1"/>
      <c r="BP14" s="1"/>
      <c r="BR14" s="1" t="s">
        <v>28</v>
      </c>
      <c r="BS14" s="1"/>
      <c r="BT14" s="1"/>
      <c r="BU14" s="1"/>
      <c r="BV14" s="1"/>
      <c r="BW14" s="1"/>
      <c r="BX14" s="1"/>
      <c r="BY14" s="1"/>
      <c r="BZ14" s="1"/>
      <c r="CA14" s="14">
        <v>2</v>
      </c>
      <c r="CB14" s="12">
        <v>1</v>
      </c>
      <c r="CC14" s="1"/>
      <c r="CD14" s="1"/>
      <c r="CE14" s="13">
        <v>1</v>
      </c>
      <c r="CF14" s="1"/>
      <c r="CG14" s="1"/>
      <c r="CK14" s="1" t="s">
        <v>28</v>
      </c>
      <c r="CL14" s="21">
        <v>4</v>
      </c>
      <c r="CN14" s="1" t="s">
        <v>52</v>
      </c>
      <c r="CO14" s="3" t="s">
        <v>6</v>
      </c>
      <c r="CP14" s="21">
        <v>6</v>
      </c>
      <c r="CR14" s="3" t="s">
        <v>8</v>
      </c>
      <c r="CS14" s="21">
        <v>4</v>
      </c>
    </row>
    <row r="15" spans="2:105" x14ac:dyDescent="0.25">
      <c r="B15" s="3" t="s">
        <v>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S15" s="3" t="s">
        <v>61</v>
      </c>
      <c r="T15" s="5">
        <v>1</v>
      </c>
      <c r="U15" s="4"/>
      <c r="V15" s="4"/>
      <c r="W15" s="4"/>
      <c r="X15" s="4"/>
      <c r="Y15" s="4"/>
      <c r="Z15" s="4"/>
      <c r="AA15" s="4"/>
      <c r="AB15" s="7">
        <v>2</v>
      </c>
      <c r="AC15" s="7">
        <v>2</v>
      </c>
      <c r="AD15" s="5">
        <v>1</v>
      </c>
      <c r="AE15" s="4"/>
      <c r="AF15" s="4"/>
      <c r="AG15" s="4"/>
      <c r="AH15" s="4"/>
      <c r="AJ15" s="1" t="s">
        <v>73</v>
      </c>
      <c r="AK15" s="1"/>
      <c r="AL15" s="1"/>
      <c r="AM15" s="1"/>
      <c r="AN15" s="1"/>
      <c r="AO15" s="1"/>
      <c r="AP15" s="1"/>
      <c r="AQ15" s="5">
        <v>1</v>
      </c>
      <c r="AR15" s="7">
        <v>2</v>
      </c>
      <c r="AS15" s="9">
        <v>4</v>
      </c>
      <c r="AT15" s="1"/>
      <c r="AU15" s="5">
        <v>1</v>
      </c>
      <c r="AV15" s="1"/>
      <c r="AW15" s="1"/>
      <c r="AX15" s="1"/>
      <c r="AY15" s="1"/>
      <c r="BA15" s="3" t="s">
        <v>9</v>
      </c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R15" s="3" t="s">
        <v>9</v>
      </c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K15" s="3" t="s">
        <v>9</v>
      </c>
      <c r="CL15" s="22"/>
      <c r="CN15" s="1" t="s">
        <v>17</v>
      </c>
      <c r="CO15" s="3" t="s">
        <v>0</v>
      </c>
      <c r="CP15" s="21">
        <v>5</v>
      </c>
      <c r="CR15" s="3" t="s">
        <v>11</v>
      </c>
      <c r="CS15" s="21">
        <v>4</v>
      </c>
    </row>
    <row r="16" spans="2:105" x14ac:dyDescent="0.25">
      <c r="B16" s="1" t="s">
        <v>66</v>
      </c>
      <c r="C16" s="1"/>
      <c r="D16" s="1"/>
      <c r="E16" s="1"/>
      <c r="F16" s="1"/>
      <c r="G16" s="1"/>
      <c r="H16" s="1"/>
      <c r="I16" s="1"/>
      <c r="J16" s="5">
        <v>1</v>
      </c>
      <c r="K16" s="1"/>
      <c r="L16" s="1"/>
      <c r="M16" s="1"/>
      <c r="N16" s="1"/>
      <c r="O16" s="1"/>
      <c r="P16" s="1"/>
      <c r="Q16" s="1"/>
      <c r="S16" s="3" t="s">
        <v>5</v>
      </c>
      <c r="T16" s="4"/>
      <c r="U16" s="4"/>
      <c r="V16" s="4"/>
      <c r="W16" s="4"/>
      <c r="X16" s="4"/>
      <c r="Y16" s="5">
        <v>1</v>
      </c>
      <c r="Z16" s="9">
        <v>5</v>
      </c>
      <c r="AA16" s="5">
        <v>1</v>
      </c>
      <c r="AB16" s="4"/>
      <c r="AC16" s="5">
        <v>1</v>
      </c>
      <c r="AD16" s="4"/>
      <c r="AE16" s="4"/>
      <c r="AF16" s="4"/>
      <c r="AG16" s="9">
        <v>4</v>
      </c>
      <c r="AH16" s="7">
        <v>2</v>
      </c>
      <c r="AJ16" s="1" t="s">
        <v>49</v>
      </c>
      <c r="AK16" s="1"/>
      <c r="AL16" s="1"/>
      <c r="AM16" s="1"/>
      <c r="AN16" s="1"/>
      <c r="AO16" s="1"/>
      <c r="AP16" s="1"/>
      <c r="AQ16" s="5">
        <v>1</v>
      </c>
      <c r="AR16" s="1"/>
      <c r="AS16" s="7">
        <v>2</v>
      </c>
      <c r="AT16" s="7">
        <v>2</v>
      </c>
      <c r="AU16" s="5">
        <v>1</v>
      </c>
      <c r="AV16" s="1"/>
      <c r="AW16" s="5">
        <v>1</v>
      </c>
      <c r="AX16" s="5">
        <v>1</v>
      </c>
      <c r="AY16" s="5">
        <v>1</v>
      </c>
      <c r="BA16" s="1" t="s">
        <v>66</v>
      </c>
      <c r="BB16" s="1"/>
      <c r="BC16" s="1"/>
      <c r="BD16" s="1"/>
      <c r="BE16" s="1"/>
      <c r="BF16" s="1"/>
      <c r="BG16" s="1"/>
      <c r="BH16" s="1"/>
      <c r="BI16" s="5">
        <v>1</v>
      </c>
      <c r="BJ16" s="1"/>
      <c r="BK16" s="1"/>
      <c r="BL16" s="1"/>
      <c r="BM16" s="1"/>
      <c r="BN16" s="1"/>
      <c r="BO16" s="1"/>
      <c r="BP16" s="1"/>
      <c r="BR16" s="1" t="s">
        <v>66</v>
      </c>
      <c r="BS16" s="1"/>
      <c r="BT16" s="1"/>
      <c r="BU16" s="1"/>
      <c r="BV16" s="1"/>
      <c r="BW16" s="1"/>
      <c r="BX16" s="1"/>
      <c r="BY16" s="1"/>
      <c r="BZ16" s="13">
        <v>1</v>
      </c>
      <c r="CA16" s="1"/>
      <c r="CB16" s="1"/>
      <c r="CC16" s="1"/>
      <c r="CD16" s="1"/>
      <c r="CE16" s="1"/>
      <c r="CF16" s="1"/>
      <c r="CG16" s="1"/>
      <c r="CK16" s="1" t="s">
        <v>66</v>
      </c>
      <c r="CL16" s="21">
        <v>1</v>
      </c>
      <c r="CN16" s="1" t="s">
        <v>31</v>
      </c>
      <c r="CO16" s="3" t="s">
        <v>10</v>
      </c>
      <c r="CP16" s="21">
        <v>5</v>
      </c>
      <c r="CR16" s="3" t="s">
        <v>9</v>
      </c>
      <c r="CS16" s="21">
        <v>3</v>
      </c>
    </row>
    <row r="17" spans="2:97" x14ac:dyDescent="0.25">
      <c r="B17" s="1" t="s">
        <v>29</v>
      </c>
      <c r="C17" s="1"/>
      <c r="D17" s="1"/>
      <c r="E17" s="1"/>
      <c r="F17" s="1"/>
      <c r="G17" s="1"/>
      <c r="H17" s="1"/>
      <c r="I17" s="1"/>
      <c r="J17" s="5">
        <v>1</v>
      </c>
      <c r="K17" s="1"/>
      <c r="L17" s="1"/>
      <c r="M17" s="1"/>
      <c r="N17" s="1"/>
      <c r="O17" s="1"/>
      <c r="P17" s="5">
        <v>1</v>
      </c>
      <c r="Q17" s="1"/>
      <c r="S17" s="3" t="s">
        <v>6</v>
      </c>
      <c r="T17" s="7">
        <v>2</v>
      </c>
      <c r="U17" s="4"/>
      <c r="V17" s="4"/>
      <c r="W17" s="4"/>
      <c r="X17" s="4"/>
      <c r="Y17" s="4"/>
      <c r="Z17" s="7">
        <v>2</v>
      </c>
      <c r="AA17" s="4"/>
      <c r="AB17" s="8">
        <v>3</v>
      </c>
      <c r="AC17" s="9">
        <v>5</v>
      </c>
      <c r="AD17" s="7">
        <v>2</v>
      </c>
      <c r="AE17" s="7">
        <v>2</v>
      </c>
      <c r="AF17" s="5">
        <v>1</v>
      </c>
      <c r="AG17" s="7">
        <v>2</v>
      </c>
      <c r="AH17" s="7">
        <v>2</v>
      </c>
      <c r="AJ17" s="1" t="s">
        <v>57</v>
      </c>
      <c r="AK17" s="1"/>
      <c r="AL17" s="1"/>
      <c r="AM17" s="1"/>
      <c r="AN17" s="1"/>
      <c r="AO17" s="1"/>
      <c r="AP17" s="1"/>
      <c r="AQ17" s="8">
        <v>3</v>
      </c>
      <c r="AR17" s="7">
        <v>2</v>
      </c>
      <c r="AS17" s="5">
        <v>1</v>
      </c>
      <c r="AT17" s="5">
        <v>1</v>
      </c>
      <c r="AU17" s="7">
        <v>2</v>
      </c>
      <c r="AV17" s="1"/>
      <c r="AW17" s="5">
        <v>1</v>
      </c>
      <c r="AX17" s="5">
        <v>1</v>
      </c>
      <c r="AY17" s="1"/>
      <c r="BA17" s="1" t="s">
        <v>29</v>
      </c>
      <c r="BB17" s="1"/>
      <c r="BC17" s="1"/>
      <c r="BD17" s="1"/>
      <c r="BE17" s="1"/>
      <c r="BF17" s="1"/>
      <c r="BG17" s="1"/>
      <c r="BH17" s="1"/>
      <c r="BI17" s="5">
        <v>1</v>
      </c>
      <c r="BJ17" s="1"/>
      <c r="BK17" s="1"/>
      <c r="BL17" s="1"/>
      <c r="BM17" s="1"/>
      <c r="BN17" s="1"/>
      <c r="BO17" s="5">
        <v>1</v>
      </c>
      <c r="BP17" s="1"/>
      <c r="BR17" s="1" t="s">
        <v>29</v>
      </c>
      <c r="BS17" s="1"/>
      <c r="BT17" s="1"/>
      <c r="BU17" s="1"/>
      <c r="BV17" s="1"/>
      <c r="BW17" s="1"/>
      <c r="BX17" s="1"/>
      <c r="BY17" s="1"/>
      <c r="BZ17" s="13">
        <v>1</v>
      </c>
      <c r="CA17" s="1"/>
      <c r="CB17" s="1"/>
      <c r="CC17" s="1"/>
      <c r="CD17" s="1"/>
      <c r="CE17" s="1"/>
      <c r="CF17" s="13">
        <v>1</v>
      </c>
      <c r="CG17" s="1"/>
      <c r="CK17" s="1" t="s">
        <v>29</v>
      </c>
      <c r="CL17" s="21">
        <v>2</v>
      </c>
      <c r="CN17" s="1" t="s">
        <v>54</v>
      </c>
      <c r="CO17" s="3" t="s">
        <v>6</v>
      </c>
      <c r="CP17" s="21">
        <v>5</v>
      </c>
      <c r="CR17" s="3" t="s">
        <v>1</v>
      </c>
      <c r="CS17" s="21">
        <v>2</v>
      </c>
    </row>
    <row r="18" spans="2:97" x14ac:dyDescent="0.25">
      <c r="B18" s="3" t="s">
        <v>26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S18" s="3" t="s">
        <v>58</v>
      </c>
      <c r="T18" s="4"/>
      <c r="U18" s="4"/>
      <c r="V18" s="4"/>
      <c r="W18" s="4"/>
      <c r="X18" s="4"/>
      <c r="Y18" s="4"/>
      <c r="Z18" s="5">
        <v>1</v>
      </c>
      <c r="AA18" s="5">
        <v>1</v>
      </c>
      <c r="AB18" s="5">
        <v>1</v>
      </c>
      <c r="AC18" s="5">
        <v>1</v>
      </c>
      <c r="AD18" s="7">
        <v>2</v>
      </c>
      <c r="AE18" s="7">
        <v>2</v>
      </c>
      <c r="AF18" s="8">
        <v>3</v>
      </c>
      <c r="AG18" s="7">
        <v>2</v>
      </c>
      <c r="AH18" s="8">
        <v>3</v>
      </c>
      <c r="AJ18" s="1" t="s">
        <v>66</v>
      </c>
      <c r="AK18" s="1"/>
      <c r="AL18" s="1"/>
      <c r="AM18" s="1"/>
      <c r="AN18" s="1"/>
      <c r="AO18" s="1"/>
      <c r="AP18" s="1"/>
      <c r="AQ18" s="1"/>
      <c r="AR18" s="5">
        <v>1</v>
      </c>
      <c r="AS18" s="1"/>
      <c r="AT18" s="1"/>
      <c r="AU18" s="1"/>
      <c r="AV18" s="1"/>
      <c r="AW18" s="1"/>
      <c r="AX18" s="1"/>
      <c r="AY18" s="1"/>
      <c r="BA18" s="3" t="s">
        <v>26</v>
      </c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R18" s="3" t="s">
        <v>26</v>
      </c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K18" s="3" t="s">
        <v>26</v>
      </c>
      <c r="CL18" s="22"/>
      <c r="CN18" s="1" t="s">
        <v>16</v>
      </c>
      <c r="CO18" s="3" t="s">
        <v>6</v>
      </c>
      <c r="CP18" s="21">
        <v>5</v>
      </c>
      <c r="CR18" s="3" t="s">
        <v>4</v>
      </c>
      <c r="CS18" s="22">
        <v>1</v>
      </c>
    </row>
    <row r="19" spans="2:97" x14ac:dyDescent="0.25">
      <c r="B19" s="1" t="s">
        <v>55</v>
      </c>
      <c r="C19" s="1"/>
      <c r="D19" s="1"/>
      <c r="E19" s="1"/>
      <c r="F19" s="1"/>
      <c r="G19" s="1"/>
      <c r="H19" s="5">
        <v>1</v>
      </c>
      <c r="I19" s="8">
        <v>3</v>
      </c>
      <c r="J19" s="1"/>
      <c r="K19" s="8">
        <v>3</v>
      </c>
      <c r="L19" s="6">
        <v>9</v>
      </c>
      <c r="M19" s="9">
        <v>4</v>
      </c>
      <c r="N19" s="1"/>
      <c r="O19" s="5">
        <v>1</v>
      </c>
      <c r="P19" s="5">
        <v>1</v>
      </c>
      <c r="Q19" s="8">
        <v>3</v>
      </c>
      <c r="S19" s="3" t="s">
        <v>60</v>
      </c>
      <c r="T19" s="9">
        <v>4</v>
      </c>
      <c r="U19" s="4"/>
      <c r="V19" s="4"/>
      <c r="W19" s="5">
        <v>1</v>
      </c>
      <c r="X19" s="4"/>
      <c r="Y19" s="4"/>
      <c r="Z19" s="4"/>
      <c r="AA19" s="4"/>
      <c r="AB19" s="7">
        <v>2</v>
      </c>
      <c r="AC19" s="4"/>
      <c r="AD19" s="7">
        <v>2</v>
      </c>
      <c r="AE19" s="5">
        <v>1</v>
      </c>
      <c r="AF19" s="9">
        <v>4</v>
      </c>
      <c r="AG19" s="5">
        <v>1</v>
      </c>
      <c r="AH19" s="5">
        <v>1</v>
      </c>
      <c r="AJ19" s="3" t="s">
        <v>4</v>
      </c>
      <c r="AK19" s="4"/>
      <c r="AL19" s="4"/>
      <c r="AM19" s="4"/>
      <c r="AN19" s="4"/>
      <c r="AO19" s="4"/>
      <c r="AP19" s="4"/>
      <c r="AQ19" s="4"/>
      <c r="AR19" s="5">
        <v>1</v>
      </c>
      <c r="AS19" s="4"/>
      <c r="AT19" s="4"/>
      <c r="AU19" s="4"/>
      <c r="AV19" s="4"/>
      <c r="AW19" s="4"/>
      <c r="AX19" s="4"/>
      <c r="AY19" s="4"/>
      <c r="BA19" s="1" t="s">
        <v>55</v>
      </c>
      <c r="BB19" s="1"/>
      <c r="BC19" s="1"/>
      <c r="BD19" s="1"/>
      <c r="BE19" s="1"/>
      <c r="BF19" s="1"/>
      <c r="BG19" s="5">
        <v>1</v>
      </c>
      <c r="BH19" s="8">
        <v>3</v>
      </c>
      <c r="BI19" s="1"/>
      <c r="BJ19" s="8">
        <v>3</v>
      </c>
      <c r="BK19" s="6">
        <v>9</v>
      </c>
      <c r="BL19" s="9">
        <v>4</v>
      </c>
      <c r="BM19" s="1"/>
      <c r="BN19" s="5">
        <v>1</v>
      </c>
      <c r="BO19" s="5">
        <v>1</v>
      </c>
      <c r="BP19" s="8">
        <v>3</v>
      </c>
      <c r="BR19" s="1" t="s">
        <v>55</v>
      </c>
      <c r="BS19" s="1"/>
      <c r="BT19" s="1"/>
      <c r="BU19" s="1"/>
      <c r="BV19" s="1"/>
      <c r="BW19" s="1"/>
      <c r="BX19" s="12">
        <v>1</v>
      </c>
      <c r="BY19" s="12">
        <v>3</v>
      </c>
      <c r="BZ19" s="1"/>
      <c r="CA19" s="12">
        <v>3</v>
      </c>
      <c r="CB19" s="12">
        <v>9</v>
      </c>
      <c r="CC19" s="12">
        <v>4</v>
      </c>
      <c r="CD19" s="1"/>
      <c r="CE19" s="12">
        <v>1</v>
      </c>
      <c r="CF19" s="12">
        <v>1</v>
      </c>
      <c r="CG19" s="12">
        <v>3</v>
      </c>
      <c r="CK19" s="1" t="s">
        <v>55</v>
      </c>
      <c r="CL19" s="21">
        <v>25</v>
      </c>
      <c r="CN19" s="1" t="s">
        <v>28</v>
      </c>
      <c r="CO19" s="3" t="s">
        <v>2</v>
      </c>
      <c r="CP19" s="21">
        <v>4</v>
      </c>
      <c r="CR19" s="3" t="s">
        <v>59</v>
      </c>
      <c r="CS19" s="22">
        <v>1</v>
      </c>
    </row>
    <row r="20" spans="2:97" x14ac:dyDescent="0.25">
      <c r="B20" s="1" t="s">
        <v>56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5">
        <v>1</v>
      </c>
      <c r="N20" s="1"/>
      <c r="O20" s="1"/>
      <c r="P20" s="1"/>
      <c r="Q20" s="1"/>
      <c r="AJ20" s="1" t="s">
        <v>67</v>
      </c>
      <c r="AK20" s="1"/>
      <c r="AL20" s="1"/>
      <c r="AM20" s="1"/>
      <c r="AN20" s="1"/>
      <c r="AO20" s="1"/>
      <c r="AP20" s="1"/>
      <c r="AQ20" s="1"/>
      <c r="AR20" s="5">
        <v>1</v>
      </c>
      <c r="AS20" s="1"/>
      <c r="AT20" s="1"/>
      <c r="AU20" s="1"/>
      <c r="AV20" s="1"/>
      <c r="AW20" s="1"/>
      <c r="AX20" s="1"/>
      <c r="AY20" s="1"/>
      <c r="BA20" s="1" t="s">
        <v>56</v>
      </c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5">
        <v>1</v>
      </c>
      <c r="BM20" s="1"/>
      <c r="BN20" s="1"/>
      <c r="BO20" s="1"/>
      <c r="BP20" s="1"/>
      <c r="BR20" s="1" t="s">
        <v>56</v>
      </c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2">
        <v>1</v>
      </c>
      <c r="CD20" s="1"/>
      <c r="CE20" s="1"/>
      <c r="CF20" s="1"/>
      <c r="CG20" s="1"/>
      <c r="CK20" s="1" t="s">
        <v>56</v>
      </c>
      <c r="CL20" s="21">
        <v>1</v>
      </c>
      <c r="CN20" s="1" t="s">
        <v>46</v>
      </c>
      <c r="CO20" s="3" t="s">
        <v>3</v>
      </c>
      <c r="CP20" s="21">
        <v>3</v>
      </c>
    </row>
    <row r="21" spans="2:97" x14ac:dyDescent="0.25">
      <c r="B21" s="1" t="s">
        <v>47</v>
      </c>
      <c r="C21" s="1"/>
      <c r="D21" s="1"/>
      <c r="E21" s="1"/>
      <c r="F21" s="1"/>
      <c r="G21" s="1"/>
      <c r="H21" s="1"/>
      <c r="I21" s="1"/>
      <c r="J21" s="1"/>
      <c r="K21" s="5">
        <v>1</v>
      </c>
      <c r="L21" s="1"/>
      <c r="M21" s="1"/>
      <c r="N21" s="1"/>
      <c r="O21" s="1"/>
      <c r="P21" s="1"/>
      <c r="Q21" s="1"/>
      <c r="S21" t="s">
        <v>106</v>
      </c>
      <c r="T21" s="2">
        <v>2006</v>
      </c>
      <c r="U21" s="2">
        <v>2007</v>
      </c>
      <c r="V21" s="2">
        <v>2008</v>
      </c>
      <c r="W21" s="2">
        <v>2009</v>
      </c>
      <c r="X21" s="2">
        <v>2010</v>
      </c>
      <c r="Y21" s="2">
        <v>2011</v>
      </c>
      <c r="Z21" s="2">
        <v>2012</v>
      </c>
      <c r="AA21" s="2">
        <v>2013</v>
      </c>
      <c r="AB21" s="2">
        <v>2014</v>
      </c>
      <c r="AC21" s="2">
        <v>2015</v>
      </c>
      <c r="AD21" s="2">
        <v>2016</v>
      </c>
      <c r="AE21" s="2">
        <v>2017</v>
      </c>
      <c r="AF21" s="2">
        <v>2018</v>
      </c>
      <c r="AG21" s="2">
        <v>2019</v>
      </c>
      <c r="AH21" s="2">
        <v>2020</v>
      </c>
      <c r="AJ21" s="1" t="s">
        <v>29</v>
      </c>
      <c r="AK21" s="1"/>
      <c r="AL21" s="1"/>
      <c r="AM21" s="1"/>
      <c r="AN21" s="1"/>
      <c r="AO21" s="1"/>
      <c r="AP21" s="1"/>
      <c r="AQ21" s="1"/>
      <c r="AR21" s="5">
        <v>1</v>
      </c>
      <c r="AS21" s="1"/>
      <c r="AT21" s="1"/>
      <c r="AU21" s="1"/>
      <c r="AV21" s="1"/>
      <c r="AW21" s="1"/>
      <c r="AX21" s="5">
        <v>1</v>
      </c>
      <c r="AY21" s="1"/>
      <c r="BA21" s="1" t="s">
        <v>47</v>
      </c>
      <c r="BB21" s="1"/>
      <c r="BC21" s="1"/>
      <c r="BD21" s="1"/>
      <c r="BE21" s="1"/>
      <c r="BF21" s="1"/>
      <c r="BG21" s="1"/>
      <c r="BH21" s="1"/>
      <c r="BI21" s="1"/>
      <c r="BJ21" s="5">
        <v>1</v>
      </c>
      <c r="BK21" s="1"/>
      <c r="BL21" s="1"/>
      <c r="BM21" s="1"/>
      <c r="BN21" s="1"/>
      <c r="BO21" s="1"/>
      <c r="BP21" s="1"/>
      <c r="BR21" s="1" t="s">
        <v>47</v>
      </c>
      <c r="BS21" s="1"/>
      <c r="BT21" s="1"/>
      <c r="BU21" s="1"/>
      <c r="BV21" s="1"/>
      <c r="BW21" s="1"/>
      <c r="BX21" s="1"/>
      <c r="BY21" s="1"/>
      <c r="BZ21" s="1"/>
      <c r="CA21" s="16">
        <v>1</v>
      </c>
      <c r="CB21" s="1"/>
      <c r="CC21" s="1"/>
      <c r="CD21" s="1"/>
      <c r="CE21" s="1"/>
      <c r="CF21" s="1"/>
      <c r="CG21" s="1"/>
      <c r="CK21" s="1" t="s">
        <v>47</v>
      </c>
      <c r="CL21" s="21">
        <v>1</v>
      </c>
      <c r="CN21" s="1" t="s">
        <v>50</v>
      </c>
      <c r="CO21" s="3" t="s">
        <v>3</v>
      </c>
      <c r="CP21" s="21">
        <v>3</v>
      </c>
    </row>
    <row r="22" spans="2:97" x14ac:dyDescent="0.25">
      <c r="B22" s="1" t="s">
        <v>57</v>
      </c>
      <c r="C22" s="1"/>
      <c r="D22" s="1"/>
      <c r="E22" s="1"/>
      <c r="F22" s="1"/>
      <c r="G22" s="1"/>
      <c r="H22" s="1"/>
      <c r="I22" s="8">
        <v>3</v>
      </c>
      <c r="J22" s="7">
        <v>2</v>
      </c>
      <c r="K22" s="5">
        <v>1</v>
      </c>
      <c r="L22" s="5">
        <v>1</v>
      </c>
      <c r="M22" s="7">
        <v>2</v>
      </c>
      <c r="N22" s="1"/>
      <c r="O22" s="5">
        <v>1</v>
      </c>
      <c r="P22" s="5">
        <v>1</v>
      </c>
      <c r="Q22" s="1"/>
      <c r="S22" s="37" t="s">
        <v>112</v>
      </c>
      <c r="T22" s="37"/>
      <c r="U22" s="37"/>
      <c r="V22" s="37"/>
      <c r="W22" s="37"/>
      <c r="X22" s="37"/>
      <c r="Y22" s="37">
        <v>2</v>
      </c>
      <c r="Z22" s="37">
        <v>5</v>
      </c>
      <c r="AA22" s="37">
        <v>3</v>
      </c>
      <c r="AB22" s="37"/>
      <c r="AC22" s="37">
        <v>2</v>
      </c>
      <c r="AD22" s="37"/>
      <c r="AE22" s="37"/>
      <c r="AF22" s="37">
        <v>3</v>
      </c>
      <c r="AG22" s="37">
        <v>5</v>
      </c>
      <c r="AH22" s="37">
        <v>3</v>
      </c>
      <c r="AJ22" s="1" t="s">
        <v>68</v>
      </c>
      <c r="AK22" s="1"/>
      <c r="AL22" s="1"/>
      <c r="AM22" s="1"/>
      <c r="AN22" s="1"/>
      <c r="AO22" s="1"/>
      <c r="AP22" s="1"/>
      <c r="AQ22" s="1"/>
      <c r="AR22" s="5">
        <v>1</v>
      </c>
      <c r="AS22" s="5">
        <v>1</v>
      </c>
      <c r="AT22" s="1"/>
      <c r="AU22" s="1"/>
      <c r="AV22" s="5">
        <v>1</v>
      </c>
      <c r="AW22" s="1"/>
      <c r="AX22" s="7">
        <v>2</v>
      </c>
      <c r="AY22" s="5">
        <v>1</v>
      </c>
      <c r="BA22" s="1" t="s">
        <v>57</v>
      </c>
      <c r="BB22" s="1"/>
      <c r="BC22" s="1"/>
      <c r="BD22" s="1"/>
      <c r="BE22" s="1"/>
      <c r="BF22" s="1"/>
      <c r="BG22" s="1"/>
      <c r="BH22" s="8">
        <v>3</v>
      </c>
      <c r="BI22" s="7">
        <v>2</v>
      </c>
      <c r="BJ22" s="5">
        <v>1</v>
      </c>
      <c r="BK22" s="5">
        <v>1</v>
      </c>
      <c r="BL22" s="7">
        <v>2</v>
      </c>
      <c r="BM22" s="1"/>
      <c r="BN22" s="5">
        <v>1</v>
      </c>
      <c r="BO22" s="5">
        <v>1</v>
      </c>
      <c r="BP22" s="1"/>
      <c r="BR22" s="1" t="s">
        <v>57</v>
      </c>
      <c r="BS22" s="1"/>
      <c r="BT22" s="1"/>
      <c r="BU22" s="1"/>
      <c r="BV22" s="1"/>
      <c r="BW22" s="1"/>
      <c r="BX22" s="1"/>
      <c r="BY22" s="16">
        <v>3</v>
      </c>
      <c r="BZ22" s="16">
        <v>2</v>
      </c>
      <c r="CA22" s="5">
        <v>1</v>
      </c>
      <c r="CB22" s="5">
        <v>1</v>
      </c>
      <c r="CC22" s="16">
        <v>2</v>
      </c>
      <c r="CD22" s="1"/>
      <c r="CE22" s="5">
        <v>1</v>
      </c>
      <c r="CF22" s="5">
        <v>1</v>
      </c>
      <c r="CG22" s="1"/>
      <c r="CK22" s="1" t="s">
        <v>57</v>
      </c>
      <c r="CL22" s="21">
        <v>11</v>
      </c>
      <c r="CN22" s="1" t="s">
        <v>42</v>
      </c>
      <c r="CO22" s="3" t="s">
        <v>3</v>
      </c>
      <c r="CP22" s="21">
        <v>3</v>
      </c>
    </row>
    <row r="23" spans="2:97" x14ac:dyDescent="0.25">
      <c r="B23" s="3" t="s">
        <v>11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S23" s="3" t="s">
        <v>9</v>
      </c>
      <c r="T23" s="4"/>
      <c r="U23" s="4"/>
      <c r="V23" s="4"/>
      <c r="W23" s="4"/>
      <c r="X23" s="4"/>
      <c r="Y23" s="4"/>
      <c r="Z23" s="4"/>
      <c r="AA23" s="7">
        <v>2</v>
      </c>
      <c r="AB23" s="4"/>
      <c r="AC23" s="4"/>
      <c r="AD23" s="4"/>
      <c r="AE23" s="4"/>
      <c r="AF23" s="4"/>
      <c r="AG23" s="5">
        <v>1</v>
      </c>
      <c r="AH23" s="4"/>
      <c r="AJ23" s="1" t="s">
        <v>21</v>
      </c>
      <c r="AK23" s="1"/>
      <c r="AL23" s="1"/>
      <c r="AM23" s="1"/>
      <c r="AN23" s="1"/>
      <c r="AO23" s="1"/>
      <c r="AP23" s="1"/>
      <c r="AQ23" s="1"/>
      <c r="AR23" s="1"/>
      <c r="AS23" s="5">
        <v>1</v>
      </c>
      <c r="AT23" s="1"/>
      <c r="AU23" s="1"/>
      <c r="AV23" s="1"/>
      <c r="AW23" s="1"/>
      <c r="AX23" s="1"/>
      <c r="AY23" s="1"/>
      <c r="BA23" s="3" t="s">
        <v>11</v>
      </c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R23" s="3" t="s">
        <v>11</v>
      </c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K23" s="3" t="s">
        <v>11</v>
      </c>
      <c r="CL23" s="22"/>
      <c r="CN23" s="1" t="s">
        <v>37</v>
      </c>
      <c r="CO23" s="3" t="s">
        <v>61</v>
      </c>
      <c r="CP23" s="21">
        <v>3</v>
      </c>
    </row>
    <row r="24" spans="2:97" x14ac:dyDescent="0.25">
      <c r="B24" s="1" t="s">
        <v>30</v>
      </c>
      <c r="C24" s="1"/>
      <c r="D24" s="1"/>
      <c r="E24" s="1"/>
      <c r="F24" s="1"/>
      <c r="G24" s="1"/>
      <c r="H24" s="1"/>
      <c r="I24" s="5">
        <v>1</v>
      </c>
      <c r="J24" s="1"/>
      <c r="K24" s="5">
        <v>1</v>
      </c>
      <c r="L24" s="1"/>
      <c r="M24" s="1"/>
      <c r="N24" s="1"/>
      <c r="O24" s="1"/>
      <c r="P24" s="1"/>
      <c r="Q24" s="1"/>
      <c r="S24" s="3" t="s">
        <v>7</v>
      </c>
      <c r="T24" s="4"/>
      <c r="U24" s="4"/>
      <c r="V24" s="4"/>
      <c r="W24" s="4"/>
      <c r="X24" s="4"/>
      <c r="Y24" s="5">
        <v>1</v>
      </c>
      <c r="Z24" s="4"/>
      <c r="AA24" s="4"/>
      <c r="AB24" s="4"/>
      <c r="AC24" s="5">
        <v>1</v>
      </c>
      <c r="AD24" s="4"/>
      <c r="AE24" s="4"/>
      <c r="AF24" s="8">
        <v>3</v>
      </c>
      <c r="AG24" s="4"/>
      <c r="AH24" s="5">
        <v>1</v>
      </c>
      <c r="AJ24" s="1" t="s">
        <v>47</v>
      </c>
      <c r="AK24" s="1"/>
      <c r="AL24" s="1"/>
      <c r="AM24" s="1"/>
      <c r="AN24" s="1"/>
      <c r="AO24" s="1"/>
      <c r="AP24" s="1"/>
      <c r="AQ24" s="1"/>
      <c r="AR24" s="1"/>
      <c r="AS24" s="5">
        <v>1</v>
      </c>
      <c r="AT24" s="1"/>
      <c r="AU24" s="1"/>
      <c r="AV24" s="1"/>
      <c r="AW24" s="1"/>
      <c r="AX24" s="1"/>
      <c r="AY24" s="1"/>
      <c r="BA24" s="1" t="s">
        <v>30</v>
      </c>
      <c r="BB24" s="1"/>
      <c r="BC24" s="1"/>
      <c r="BD24" s="1"/>
      <c r="BE24" s="1"/>
      <c r="BF24" s="1"/>
      <c r="BG24" s="1"/>
      <c r="BH24" s="5">
        <v>1</v>
      </c>
      <c r="BI24" s="1"/>
      <c r="BJ24" s="5">
        <v>1</v>
      </c>
      <c r="BK24" s="1"/>
      <c r="BL24" s="1"/>
      <c r="BM24" s="1"/>
      <c r="BN24" s="1"/>
      <c r="BO24" s="1"/>
      <c r="BP24" s="1"/>
      <c r="BR24" s="1" t="s">
        <v>30</v>
      </c>
      <c r="BS24" s="1"/>
      <c r="BT24" s="1"/>
      <c r="BU24" s="1"/>
      <c r="BV24" s="1"/>
      <c r="BW24" s="1"/>
      <c r="BX24" s="1"/>
      <c r="BY24" s="12">
        <v>1</v>
      </c>
      <c r="BZ24" s="1"/>
      <c r="CA24" s="12">
        <v>1</v>
      </c>
      <c r="CB24" s="1"/>
      <c r="CC24" s="1"/>
      <c r="CD24" s="1"/>
      <c r="CE24" s="1"/>
      <c r="CF24" s="1"/>
      <c r="CG24" s="1"/>
      <c r="CK24" s="1" t="s">
        <v>30</v>
      </c>
      <c r="CL24" s="21">
        <v>2</v>
      </c>
      <c r="CN24" s="1" t="s">
        <v>39</v>
      </c>
      <c r="CO24" s="3" t="s">
        <v>5</v>
      </c>
      <c r="CP24" s="21">
        <v>3</v>
      </c>
    </row>
    <row r="25" spans="2:97" x14ac:dyDescent="0.25">
      <c r="B25" s="1" t="s">
        <v>72</v>
      </c>
      <c r="C25" s="1"/>
      <c r="D25" s="1"/>
      <c r="E25" s="1"/>
      <c r="F25" s="1"/>
      <c r="G25" s="1"/>
      <c r="H25" s="1"/>
      <c r="I25" s="1"/>
      <c r="J25" s="1"/>
      <c r="K25" s="1"/>
      <c r="L25" s="5">
        <v>1</v>
      </c>
      <c r="M25" s="5">
        <v>1</v>
      </c>
      <c r="N25" s="1"/>
      <c r="O25" s="1"/>
      <c r="P25" s="1"/>
      <c r="Q25" s="1"/>
      <c r="S25" s="3" t="s">
        <v>5</v>
      </c>
      <c r="T25" s="4"/>
      <c r="U25" s="4"/>
      <c r="V25" s="4"/>
      <c r="W25" s="4"/>
      <c r="X25" s="4"/>
      <c r="Y25" s="5">
        <v>1</v>
      </c>
      <c r="Z25" s="9">
        <v>5</v>
      </c>
      <c r="AA25" s="5">
        <v>1</v>
      </c>
      <c r="AB25" s="4"/>
      <c r="AC25" s="5">
        <v>1</v>
      </c>
      <c r="AD25" s="4"/>
      <c r="AE25" s="4"/>
      <c r="AF25" s="4"/>
      <c r="AG25" s="9">
        <v>4</v>
      </c>
      <c r="AH25" s="7">
        <v>2</v>
      </c>
      <c r="AJ25" s="1" t="s">
        <v>38</v>
      </c>
      <c r="AK25" s="1"/>
      <c r="AL25" s="1"/>
      <c r="AM25" s="1"/>
      <c r="AN25" s="1"/>
      <c r="AO25" s="1"/>
      <c r="AP25" s="1"/>
      <c r="AQ25" s="1"/>
      <c r="AR25" s="1"/>
      <c r="AS25" s="5">
        <v>1</v>
      </c>
      <c r="AT25" s="1"/>
      <c r="AU25" s="1"/>
      <c r="AV25" s="1"/>
      <c r="AW25" s="1"/>
      <c r="AX25" s="1"/>
      <c r="AY25" s="1"/>
      <c r="BA25" s="1" t="s">
        <v>72</v>
      </c>
      <c r="BB25" s="1"/>
      <c r="BC25" s="1"/>
      <c r="BD25" s="1"/>
      <c r="BE25" s="1"/>
      <c r="BF25" s="1"/>
      <c r="BG25" s="1"/>
      <c r="BH25" s="1"/>
      <c r="BI25" s="1"/>
      <c r="BJ25" s="1"/>
      <c r="BK25" s="5">
        <v>1</v>
      </c>
      <c r="BL25" s="5">
        <v>1</v>
      </c>
      <c r="BM25" s="1"/>
      <c r="BN25" s="1"/>
      <c r="BO25" s="1"/>
      <c r="BP25" s="1"/>
      <c r="BR25" s="1" t="s">
        <v>72</v>
      </c>
      <c r="BS25" s="1"/>
      <c r="BT25" s="1"/>
      <c r="BU25" s="1"/>
      <c r="BV25" s="1"/>
      <c r="BW25" s="1"/>
      <c r="BX25" s="1"/>
      <c r="BY25" s="1"/>
      <c r="BZ25" s="1"/>
      <c r="CA25" s="1"/>
      <c r="CB25" s="12">
        <v>1</v>
      </c>
      <c r="CC25" s="12">
        <v>1</v>
      </c>
      <c r="CD25" s="1"/>
      <c r="CE25" s="1"/>
      <c r="CF25" s="1"/>
      <c r="CG25" s="1"/>
      <c r="CK25" s="1" t="s">
        <v>72</v>
      </c>
      <c r="CL25" s="21">
        <v>2</v>
      </c>
      <c r="CN25" s="1" t="s">
        <v>51</v>
      </c>
      <c r="CO25" s="3" t="s">
        <v>6</v>
      </c>
      <c r="CP25" s="21">
        <v>3</v>
      </c>
    </row>
    <row r="26" spans="2:97" x14ac:dyDescent="0.25">
      <c r="B26" s="3" t="s">
        <v>10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S26" s="37" t="s">
        <v>107</v>
      </c>
      <c r="T26" s="37">
        <v>1</v>
      </c>
      <c r="U26" s="37"/>
      <c r="V26" s="37"/>
      <c r="W26" s="37">
        <v>2</v>
      </c>
      <c r="X26" s="37"/>
      <c r="Y26" s="37"/>
      <c r="Z26" s="37">
        <v>5</v>
      </c>
      <c r="AA26" s="37">
        <v>4</v>
      </c>
      <c r="AB26" s="37">
        <v>11</v>
      </c>
      <c r="AC26" s="37">
        <v>9</v>
      </c>
      <c r="AD26" s="37">
        <v>11</v>
      </c>
      <c r="AE26" s="37">
        <v>2</v>
      </c>
      <c r="AF26" s="37">
        <v>4</v>
      </c>
      <c r="AG26" s="37">
        <v>10</v>
      </c>
      <c r="AH26" s="37">
        <v>5</v>
      </c>
      <c r="AJ26" s="1" t="s">
        <v>23</v>
      </c>
      <c r="AK26" s="1"/>
      <c r="AL26" s="1"/>
      <c r="AM26" s="1"/>
      <c r="AN26" s="1"/>
      <c r="AO26" s="1"/>
      <c r="AP26" s="1"/>
      <c r="AQ26" s="1"/>
      <c r="AR26" s="1"/>
      <c r="AS26" s="5">
        <v>1</v>
      </c>
      <c r="AT26" s="5">
        <v>1</v>
      </c>
      <c r="AU26" s="1"/>
      <c r="AV26" s="1"/>
      <c r="AW26" s="1"/>
      <c r="AX26" s="1"/>
      <c r="AY26" s="1"/>
      <c r="BA26" s="3" t="s">
        <v>10</v>
      </c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R26" s="3" t="s">
        <v>10</v>
      </c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K26" s="3" t="s">
        <v>10</v>
      </c>
      <c r="CL26" s="22"/>
      <c r="CN26" s="1" t="s">
        <v>23</v>
      </c>
      <c r="CO26" s="3" t="s">
        <v>8</v>
      </c>
      <c r="CP26" s="21">
        <v>2</v>
      </c>
    </row>
    <row r="27" spans="2:97" x14ac:dyDescent="0.25">
      <c r="B27" s="1" t="s">
        <v>71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5">
        <v>1</v>
      </c>
      <c r="P27" s="1"/>
      <c r="Q27" s="1"/>
      <c r="S27" s="3" t="s">
        <v>11</v>
      </c>
      <c r="T27" s="4"/>
      <c r="U27" s="4"/>
      <c r="V27" s="4"/>
      <c r="W27" s="4"/>
      <c r="X27" s="4"/>
      <c r="Y27" s="4"/>
      <c r="Z27" s="5">
        <v>1</v>
      </c>
      <c r="AA27" s="4"/>
      <c r="AB27" s="5">
        <v>1</v>
      </c>
      <c r="AC27" s="7">
        <v>2</v>
      </c>
      <c r="AD27" s="5">
        <v>1</v>
      </c>
      <c r="AE27" s="4"/>
      <c r="AF27" s="4"/>
      <c r="AG27" s="4"/>
      <c r="AH27" s="4"/>
      <c r="AJ27" s="1" t="s">
        <v>16</v>
      </c>
      <c r="AK27" s="1"/>
      <c r="AL27" s="1"/>
      <c r="AM27" s="1"/>
      <c r="AN27" s="1"/>
      <c r="AO27" s="1"/>
      <c r="AP27" s="1"/>
      <c r="AQ27" s="1"/>
      <c r="AR27" s="1"/>
      <c r="AS27" s="5">
        <v>1</v>
      </c>
      <c r="AT27" s="5">
        <v>1</v>
      </c>
      <c r="AU27" s="1"/>
      <c r="AV27" s="1"/>
      <c r="AW27" s="5">
        <v>1</v>
      </c>
      <c r="AX27" s="7">
        <v>2</v>
      </c>
      <c r="AY27" s="1"/>
      <c r="BA27" s="1" t="s">
        <v>71</v>
      </c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5">
        <v>1</v>
      </c>
      <c r="BO27" s="1"/>
      <c r="BP27" s="1"/>
      <c r="BR27" s="1" t="s">
        <v>71</v>
      </c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6">
        <v>1</v>
      </c>
      <c r="CF27" s="1"/>
      <c r="CG27" s="1"/>
      <c r="CK27" s="1" t="s">
        <v>71</v>
      </c>
      <c r="CL27" s="21">
        <v>1</v>
      </c>
      <c r="CN27" s="1" t="s">
        <v>27</v>
      </c>
      <c r="CO27" s="3" t="s">
        <v>2</v>
      </c>
      <c r="CP27" s="21">
        <v>2</v>
      </c>
    </row>
    <row r="28" spans="2:97" x14ac:dyDescent="0.25">
      <c r="B28" s="1" t="s">
        <v>31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7">
        <v>2</v>
      </c>
      <c r="O28" s="7">
        <v>2</v>
      </c>
      <c r="P28" s="5">
        <v>1</v>
      </c>
      <c r="Q28" s="1"/>
      <c r="S28" s="3" t="s">
        <v>3</v>
      </c>
      <c r="T28" s="5">
        <v>1</v>
      </c>
      <c r="U28" s="4"/>
      <c r="V28" s="4"/>
      <c r="W28" s="7">
        <v>2</v>
      </c>
      <c r="X28" s="4"/>
      <c r="Y28" s="4"/>
      <c r="Z28" s="9">
        <v>4</v>
      </c>
      <c r="AA28" s="9">
        <v>4</v>
      </c>
      <c r="AB28" s="6">
        <v>10</v>
      </c>
      <c r="AC28" s="10">
        <v>7</v>
      </c>
      <c r="AD28" s="6">
        <v>10</v>
      </c>
      <c r="AE28" s="7">
        <v>2</v>
      </c>
      <c r="AF28" s="9">
        <v>4</v>
      </c>
      <c r="AG28" s="6">
        <v>10</v>
      </c>
      <c r="AH28" s="9">
        <v>5</v>
      </c>
      <c r="AJ28" s="1" t="s">
        <v>54</v>
      </c>
      <c r="AK28" s="1"/>
      <c r="AL28" s="1"/>
      <c r="AM28" s="1"/>
      <c r="AN28" s="1"/>
      <c r="AO28" s="1"/>
      <c r="AP28" s="1"/>
      <c r="AQ28" s="1"/>
      <c r="AR28" s="1"/>
      <c r="AS28" s="5">
        <v>1</v>
      </c>
      <c r="AT28" s="5">
        <v>1</v>
      </c>
      <c r="AU28" s="5">
        <v>1</v>
      </c>
      <c r="AV28" s="5">
        <v>1</v>
      </c>
      <c r="AW28" s="1"/>
      <c r="AX28" s="1"/>
      <c r="AY28" s="5">
        <v>1</v>
      </c>
      <c r="BA28" s="1" t="s">
        <v>31</v>
      </c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7">
        <v>2</v>
      </c>
      <c r="BN28" s="7">
        <v>2</v>
      </c>
      <c r="BO28" s="5">
        <v>1</v>
      </c>
      <c r="BP28" s="1"/>
      <c r="BR28" s="1" t="s">
        <v>31</v>
      </c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2">
        <v>2</v>
      </c>
      <c r="CE28" s="12">
        <v>2</v>
      </c>
      <c r="CF28" s="12">
        <v>1</v>
      </c>
      <c r="CG28" s="1"/>
      <c r="CK28" s="1" t="s">
        <v>31</v>
      </c>
      <c r="CL28" s="21">
        <v>5</v>
      </c>
      <c r="CN28" s="1" t="s">
        <v>29</v>
      </c>
      <c r="CO28" s="3" t="s">
        <v>9</v>
      </c>
      <c r="CP28" s="21">
        <v>2</v>
      </c>
    </row>
    <row r="29" spans="2:97" x14ac:dyDescent="0.25">
      <c r="B29" s="3" t="s">
        <v>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S29" s="37" t="s">
        <v>108</v>
      </c>
      <c r="T29" s="37">
        <v>3</v>
      </c>
      <c r="U29" s="37"/>
      <c r="V29" s="37"/>
      <c r="W29" s="37"/>
      <c r="X29" s="37"/>
      <c r="Y29" s="37"/>
      <c r="Z29" s="37">
        <v>2</v>
      </c>
      <c r="AA29" s="37"/>
      <c r="AB29" s="37">
        <v>6</v>
      </c>
      <c r="AC29" s="37">
        <v>9</v>
      </c>
      <c r="AD29" s="37">
        <v>4</v>
      </c>
      <c r="AE29" s="37">
        <v>2</v>
      </c>
      <c r="AF29" s="37">
        <v>2</v>
      </c>
      <c r="AG29" s="37">
        <v>2</v>
      </c>
      <c r="AH29" s="37">
        <v>2</v>
      </c>
      <c r="AJ29" s="1" t="s">
        <v>17</v>
      </c>
      <c r="AK29" s="1"/>
      <c r="AL29" s="1"/>
      <c r="AM29" s="1"/>
      <c r="AN29" s="1"/>
      <c r="AO29" s="1"/>
      <c r="AP29" s="1"/>
      <c r="AQ29" s="1"/>
      <c r="AR29" s="1"/>
      <c r="AS29" s="5">
        <v>1</v>
      </c>
      <c r="AT29" s="7">
        <v>2</v>
      </c>
      <c r="AU29" s="5">
        <v>1</v>
      </c>
      <c r="AV29" s="1"/>
      <c r="AW29" s="5">
        <v>1</v>
      </c>
      <c r="AX29" s="1"/>
      <c r="AY29" s="1"/>
      <c r="BA29" s="3" t="s">
        <v>7</v>
      </c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R29" s="3" t="s">
        <v>7</v>
      </c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K29" s="3" t="s">
        <v>7</v>
      </c>
      <c r="CL29" s="22"/>
      <c r="CN29" s="1" t="s">
        <v>30</v>
      </c>
      <c r="CO29" s="3" t="s">
        <v>11</v>
      </c>
      <c r="CP29" s="21">
        <v>2</v>
      </c>
    </row>
    <row r="30" spans="2:97" x14ac:dyDescent="0.25">
      <c r="B30" s="1" t="s">
        <v>33</v>
      </c>
      <c r="C30" s="1"/>
      <c r="D30" s="1"/>
      <c r="E30" s="1"/>
      <c r="F30" s="1"/>
      <c r="G30" s="1"/>
      <c r="H30" s="5">
        <v>1</v>
      </c>
      <c r="I30" s="1"/>
      <c r="J30" s="1"/>
      <c r="K30" s="1"/>
      <c r="L30" s="1"/>
      <c r="M30" s="1"/>
      <c r="N30" s="1"/>
      <c r="O30" s="5">
        <v>1</v>
      </c>
      <c r="P30" s="1"/>
      <c r="Q30" s="1"/>
      <c r="S30" s="3" t="s">
        <v>0</v>
      </c>
      <c r="T30" s="4"/>
      <c r="U30" s="4"/>
      <c r="V30" s="4"/>
      <c r="W30" s="4"/>
      <c r="X30" s="4"/>
      <c r="Y30" s="4"/>
      <c r="Z30" s="4"/>
      <c r="AA30" s="4"/>
      <c r="AB30" s="5">
        <v>1</v>
      </c>
      <c r="AC30" s="7">
        <v>2</v>
      </c>
      <c r="AD30" s="5">
        <v>1</v>
      </c>
      <c r="AE30" s="4"/>
      <c r="AF30" s="5">
        <v>1</v>
      </c>
      <c r="AG30" s="4"/>
      <c r="AH30" s="4"/>
      <c r="AJ30" s="1" t="s">
        <v>64</v>
      </c>
      <c r="AK30" s="1"/>
      <c r="AL30" s="1"/>
      <c r="AM30" s="1"/>
      <c r="AN30" s="1"/>
      <c r="AO30" s="1"/>
      <c r="AP30" s="1"/>
      <c r="AQ30" s="1"/>
      <c r="AR30" s="1"/>
      <c r="AS30" s="5">
        <v>1</v>
      </c>
      <c r="AT30" s="1"/>
      <c r="AU30" s="5">
        <v>1</v>
      </c>
      <c r="AV30" s="7">
        <v>2</v>
      </c>
      <c r="AW30" s="8">
        <v>3</v>
      </c>
      <c r="AX30" s="7">
        <v>2</v>
      </c>
      <c r="AY30" s="8">
        <v>3</v>
      </c>
      <c r="BA30" s="1" t="s">
        <v>33</v>
      </c>
      <c r="BB30" s="1"/>
      <c r="BC30" s="1"/>
      <c r="BD30" s="1"/>
      <c r="BE30" s="1"/>
      <c r="BF30" s="1"/>
      <c r="BG30" s="5">
        <v>1</v>
      </c>
      <c r="BH30" s="1"/>
      <c r="BI30" s="1"/>
      <c r="BJ30" s="1"/>
      <c r="BK30" s="1"/>
      <c r="BL30" s="1"/>
      <c r="BM30" s="1"/>
      <c r="BN30" s="5">
        <v>1</v>
      </c>
      <c r="BO30" s="1"/>
      <c r="BP30" s="1"/>
      <c r="BR30" s="1" t="s">
        <v>33</v>
      </c>
      <c r="BS30" s="1"/>
      <c r="BT30" s="1"/>
      <c r="BU30" s="1"/>
      <c r="BV30" s="1"/>
      <c r="BW30" s="1"/>
      <c r="BX30" s="12">
        <v>1</v>
      </c>
      <c r="BY30" s="1"/>
      <c r="BZ30" s="1"/>
      <c r="CA30" s="1"/>
      <c r="CB30" s="1"/>
      <c r="CC30" s="1"/>
      <c r="CD30" s="1"/>
      <c r="CE30" s="12">
        <v>1</v>
      </c>
      <c r="CF30" s="1"/>
      <c r="CG30" s="1"/>
      <c r="CK30" s="1" t="s">
        <v>33</v>
      </c>
      <c r="CL30" s="21">
        <v>2</v>
      </c>
      <c r="CN30" s="1" t="s">
        <v>72</v>
      </c>
      <c r="CO30" s="3" t="s">
        <v>11</v>
      </c>
      <c r="CP30" s="21">
        <v>2</v>
      </c>
    </row>
    <row r="31" spans="2:97" x14ac:dyDescent="0.25">
      <c r="B31" s="1" t="s">
        <v>34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5">
        <v>1</v>
      </c>
      <c r="P31" s="1"/>
      <c r="Q31" s="5">
        <v>1</v>
      </c>
      <c r="S31" s="3" t="s">
        <v>61</v>
      </c>
      <c r="T31" s="5">
        <v>1</v>
      </c>
      <c r="U31" s="4"/>
      <c r="V31" s="4"/>
      <c r="W31" s="4"/>
      <c r="X31" s="4"/>
      <c r="Y31" s="4"/>
      <c r="Z31" s="4"/>
      <c r="AA31" s="4"/>
      <c r="AB31" s="7">
        <v>2</v>
      </c>
      <c r="AC31" s="7">
        <v>2</v>
      </c>
      <c r="AD31" s="5">
        <v>1</v>
      </c>
      <c r="AE31" s="4"/>
      <c r="AF31" s="4"/>
      <c r="AG31" s="4"/>
      <c r="AH31" s="4"/>
      <c r="AJ31" s="1" t="s">
        <v>28</v>
      </c>
      <c r="AK31" s="1"/>
      <c r="AL31" s="1"/>
      <c r="AM31" s="1"/>
      <c r="AN31" s="1"/>
      <c r="AO31" s="1"/>
      <c r="AP31" s="1"/>
      <c r="AQ31" s="1"/>
      <c r="AR31" s="1"/>
      <c r="AS31" s="7">
        <v>2</v>
      </c>
      <c r="AT31" s="5">
        <v>1</v>
      </c>
      <c r="AU31" s="1"/>
      <c r="AV31" s="1"/>
      <c r="AW31" s="5">
        <v>1</v>
      </c>
      <c r="AX31" s="1"/>
      <c r="AY31" s="1"/>
      <c r="BA31" s="1" t="s">
        <v>34</v>
      </c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5">
        <v>1</v>
      </c>
      <c r="BO31" s="1"/>
      <c r="BP31" s="5">
        <v>1</v>
      </c>
      <c r="BR31" s="1" t="s">
        <v>34</v>
      </c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5">
        <v>1</v>
      </c>
      <c r="CF31" s="1"/>
      <c r="CG31" s="15">
        <v>1</v>
      </c>
      <c r="CK31" s="1" t="s">
        <v>34</v>
      </c>
      <c r="CL31" s="21">
        <v>2</v>
      </c>
      <c r="CN31" s="1" t="s">
        <v>33</v>
      </c>
      <c r="CO31" s="3" t="s">
        <v>7</v>
      </c>
      <c r="CP31" s="21">
        <v>2</v>
      </c>
    </row>
    <row r="32" spans="2:97" x14ac:dyDescent="0.25">
      <c r="B32" s="1" t="s">
        <v>35</v>
      </c>
      <c r="C32" s="1"/>
      <c r="D32" s="1"/>
      <c r="E32" s="1"/>
      <c r="F32" s="1"/>
      <c r="G32" s="1"/>
      <c r="H32" s="1"/>
      <c r="I32" s="1"/>
      <c r="J32" s="1"/>
      <c r="K32" s="1"/>
      <c r="L32" s="5">
        <v>1</v>
      </c>
      <c r="M32" s="1"/>
      <c r="N32" s="1"/>
      <c r="O32" s="1"/>
      <c r="P32" s="1"/>
      <c r="Q32" s="1"/>
      <c r="S32" s="3" t="s">
        <v>6</v>
      </c>
      <c r="T32" s="7">
        <v>2</v>
      </c>
      <c r="U32" s="4"/>
      <c r="V32" s="4"/>
      <c r="W32" s="4"/>
      <c r="X32" s="4"/>
      <c r="Y32" s="4"/>
      <c r="Z32" s="7">
        <v>2</v>
      </c>
      <c r="AA32" s="4"/>
      <c r="AB32" s="8">
        <v>3</v>
      </c>
      <c r="AC32" s="9">
        <v>5</v>
      </c>
      <c r="AD32" s="7">
        <v>2</v>
      </c>
      <c r="AE32" s="7">
        <v>2</v>
      </c>
      <c r="AF32" s="5">
        <v>1</v>
      </c>
      <c r="AG32" s="7">
        <v>2</v>
      </c>
      <c r="AH32" s="7">
        <v>2</v>
      </c>
      <c r="AJ32" s="1" t="s">
        <v>44</v>
      </c>
      <c r="AK32" s="1"/>
      <c r="AL32" s="1"/>
      <c r="AM32" s="1"/>
      <c r="AN32" s="1"/>
      <c r="AO32" s="1"/>
      <c r="AP32" s="1"/>
      <c r="AQ32" s="1"/>
      <c r="AR32" s="1"/>
      <c r="AS32" s="9">
        <v>4</v>
      </c>
      <c r="AT32" s="7">
        <v>2</v>
      </c>
      <c r="AU32" s="8">
        <v>3</v>
      </c>
      <c r="AV32" s="5">
        <v>1</v>
      </c>
      <c r="AW32" s="1"/>
      <c r="AX32" s="8">
        <v>3</v>
      </c>
      <c r="AY32" s="1"/>
      <c r="BA32" s="1" t="s">
        <v>35</v>
      </c>
      <c r="BB32" s="1"/>
      <c r="BC32" s="1"/>
      <c r="BD32" s="1"/>
      <c r="BE32" s="1"/>
      <c r="BF32" s="1"/>
      <c r="BG32" s="1"/>
      <c r="BH32" s="1"/>
      <c r="BI32" s="1"/>
      <c r="BJ32" s="1"/>
      <c r="BK32" s="5">
        <v>1</v>
      </c>
      <c r="BL32" s="1"/>
      <c r="BM32" s="1"/>
      <c r="BN32" s="1"/>
      <c r="BO32" s="1"/>
      <c r="BP32" s="1"/>
      <c r="BR32" s="1" t="s">
        <v>35</v>
      </c>
      <c r="BS32" s="1"/>
      <c r="BT32" s="1"/>
      <c r="BU32" s="1"/>
      <c r="BV32" s="1"/>
      <c r="BW32" s="1"/>
      <c r="BX32" s="1"/>
      <c r="BY32" s="1"/>
      <c r="BZ32" s="1"/>
      <c r="CA32" s="1"/>
      <c r="CB32" s="15">
        <v>1</v>
      </c>
      <c r="CC32" s="1"/>
      <c r="CD32" s="1"/>
      <c r="CE32" s="1"/>
      <c r="CF32" s="1"/>
      <c r="CG32" s="1"/>
      <c r="CK32" s="1" t="s">
        <v>35</v>
      </c>
      <c r="CL32" s="21">
        <v>1</v>
      </c>
      <c r="CN32" s="1" t="s">
        <v>34</v>
      </c>
      <c r="CO32" s="3" t="s">
        <v>7</v>
      </c>
      <c r="CP32" s="21">
        <v>2</v>
      </c>
    </row>
    <row r="33" spans="2:94" x14ac:dyDescent="0.25">
      <c r="B33" s="1" t="s">
        <v>36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5">
        <v>1</v>
      </c>
      <c r="P33" s="1"/>
      <c r="Q33" s="1"/>
      <c r="S33" s="37" t="s">
        <v>109</v>
      </c>
      <c r="T33" s="37"/>
      <c r="U33" s="37"/>
      <c r="V33" s="37"/>
      <c r="W33" s="37"/>
      <c r="X33" s="37"/>
      <c r="Y33" s="37"/>
      <c r="Z33" s="37"/>
      <c r="AA33" s="37">
        <v>1</v>
      </c>
      <c r="AB33" s="37">
        <v>2</v>
      </c>
      <c r="AC33" s="37">
        <v>4</v>
      </c>
      <c r="AD33" s="37"/>
      <c r="AE33" s="37"/>
      <c r="AF33" s="37">
        <v>1</v>
      </c>
      <c r="AG33" s="37"/>
      <c r="AH33" s="37"/>
      <c r="AJ33" s="1" t="s">
        <v>52</v>
      </c>
      <c r="AK33" s="1"/>
      <c r="AL33" s="1"/>
      <c r="AM33" s="1"/>
      <c r="AN33" s="1"/>
      <c r="AO33" s="1"/>
      <c r="AP33" s="1"/>
      <c r="AQ33" s="1"/>
      <c r="AR33" s="1"/>
      <c r="AS33" s="5">
        <v>1</v>
      </c>
      <c r="AT33" s="8">
        <v>3</v>
      </c>
      <c r="AU33" s="5">
        <v>1</v>
      </c>
      <c r="AV33" s="1"/>
      <c r="AW33" s="1"/>
      <c r="AX33" s="1"/>
      <c r="AY33" s="5">
        <v>1</v>
      </c>
      <c r="BA33" s="1" t="s">
        <v>36</v>
      </c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5">
        <v>1</v>
      </c>
      <c r="BO33" s="1"/>
      <c r="BP33" s="1"/>
      <c r="BR33" s="1" t="s">
        <v>36</v>
      </c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5">
        <v>1</v>
      </c>
      <c r="CF33" s="1"/>
      <c r="CG33" s="1"/>
      <c r="CK33" s="1" t="s">
        <v>36</v>
      </c>
      <c r="CL33" s="21">
        <v>1</v>
      </c>
      <c r="CN33" s="1" t="s">
        <v>48</v>
      </c>
      <c r="CO33" s="3" t="s">
        <v>3</v>
      </c>
      <c r="CP33" s="21">
        <v>2</v>
      </c>
    </row>
    <row r="34" spans="2:94" x14ac:dyDescent="0.25">
      <c r="B34" s="3" t="s">
        <v>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S34" s="3" t="s">
        <v>2</v>
      </c>
      <c r="T34" s="4"/>
      <c r="U34" s="4"/>
      <c r="V34" s="4"/>
      <c r="W34" s="4"/>
      <c r="X34" s="4"/>
      <c r="Y34" s="4"/>
      <c r="Z34" s="4"/>
      <c r="AA34" s="4"/>
      <c r="AB34" s="7">
        <v>2</v>
      </c>
      <c r="AC34" s="8">
        <v>3</v>
      </c>
      <c r="AD34" s="4"/>
      <c r="AE34" s="4"/>
      <c r="AF34" s="5">
        <v>1</v>
      </c>
      <c r="AG34" s="4"/>
      <c r="AH34" s="4"/>
      <c r="AJ34" s="1" t="s">
        <v>20</v>
      </c>
      <c r="AK34" s="1"/>
      <c r="AL34" s="1"/>
      <c r="AM34" s="1"/>
      <c r="AN34" s="1"/>
      <c r="AO34" s="1"/>
      <c r="AP34" s="1"/>
      <c r="AQ34" s="1"/>
      <c r="AR34" s="1"/>
      <c r="AS34" s="1"/>
      <c r="AT34" s="5">
        <v>1</v>
      </c>
      <c r="AU34" s="1"/>
      <c r="AV34" s="1"/>
      <c r="AW34" s="1"/>
      <c r="AX34" s="1"/>
      <c r="AY34" s="1"/>
      <c r="BA34" s="3" t="s">
        <v>3</v>
      </c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R34" s="3" t="s">
        <v>3</v>
      </c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K34" s="3" t="s">
        <v>3</v>
      </c>
      <c r="CL34" s="22"/>
      <c r="CN34" s="1" t="s">
        <v>62</v>
      </c>
      <c r="CO34" s="3" t="s">
        <v>61</v>
      </c>
      <c r="CP34" s="21">
        <v>2</v>
      </c>
    </row>
    <row r="35" spans="2:94" x14ac:dyDescent="0.25">
      <c r="B35" s="1" t="s">
        <v>73</v>
      </c>
      <c r="C35" s="1"/>
      <c r="D35" s="1"/>
      <c r="E35" s="1"/>
      <c r="F35" s="1"/>
      <c r="G35" s="1"/>
      <c r="H35" s="1"/>
      <c r="I35" s="5">
        <v>1</v>
      </c>
      <c r="J35" s="7">
        <v>2</v>
      </c>
      <c r="K35" s="9">
        <v>4</v>
      </c>
      <c r="L35" s="1"/>
      <c r="M35" s="5">
        <v>1</v>
      </c>
      <c r="N35" s="1"/>
      <c r="O35" s="1"/>
      <c r="P35" s="1"/>
      <c r="Q35" s="1"/>
      <c r="S35" s="3" t="s">
        <v>4</v>
      </c>
      <c r="T35" s="4"/>
      <c r="U35" s="4"/>
      <c r="V35" s="4"/>
      <c r="W35" s="4"/>
      <c r="X35" s="4"/>
      <c r="Y35" s="4"/>
      <c r="Z35" s="4"/>
      <c r="AA35" s="5">
        <v>1</v>
      </c>
      <c r="AB35" s="4"/>
      <c r="AC35" s="4"/>
      <c r="AD35" s="4"/>
      <c r="AE35" s="4"/>
      <c r="AF35" s="4"/>
      <c r="AG35" s="4"/>
      <c r="AH35" s="4"/>
      <c r="AJ35" s="1" t="s">
        <v>25</v>
      </c>
      <c r="AK35" s="1"/>
      <c r="AL35" s="1"/>
      <c r="AM35" s="1"/>
      <c r="AN35" s="1"/>
      <c r="AO35" s="1"/>
      <c r="AP35" s="1"/>
      <c r="AQ35" s="1"/>
      <c r="AR35" s="1"/>
      <c r="AS35" s="1"/>
      <c r="AT35" s="5">
        <v>1</v>
      </c>
      <c r="AU35" s="1"/>
      <c r="AV35" s="1"/>
      <c r="AW35" s="1"/>
      <c r="AX35" s="1"/>
      <c r="AY35" s="1"/>
      <c r="BA35" s="1" t="s">
        <v>73</v>
      </c>
      <c r="BB35" s="1"/>
      <c r="BC35" s="1"/>
      <c r="BD35" s="1"/>
      <c r="BE35" s="1"/>
      <c r="BF35" s="1"/>
      <c r="BG35" s="1"/>
      <c r="BH35" s="5">
        <v>1</v>
      </c>
      <c r="BI35" s="7">
        <v>2</v>
      </c>
      <c r="BJ35" s="9">
        <v>4</v>
      </c>
      <c r="BK35" s="1"/>
      <c r="BL35" s="5">
        <v>1</v>
      </c>
      <c r="BM35" s="1"/>
      <c r="BN35" s="1"/>
      <c r="BO35" s="1"/>
      <c r="BP35" s="1"/>
      <c r="BR35" s="1" t="s">
        <v>73</v>
      </c>
      <c r="BS35" s="1"/>
      <c r="BT35" s="1"/>
      <c r="BU35" s="1"/>
      <c r="BV35" s="1"/>
      <c r="BW35" s="1"/>
      <c r="BX35" s="1"/>
      <c r="BY35" s="5">
        <v>1</v>
      </c>
      <c r="BZ35" s="13">
        <v>2</v>
      </c>
      <c r="CA35" s="13">
        <v>4</v>
      </c>
      <c r="CB35" s="1"/>
      <c r="CC35" s="5">
        <v>1</v>
      </c>
      <c r="CD35" s="1"/>
      <c r="CE35" s="1"/>
      <c r="CF35" s="1"/>
      <c r="CG35" s="1"/>
      <c r="CK35" s="1" t="s">
        <v>73</v>
      </c>
      <c r="CL35" s="21">
        <v>8</v>
      </c>
      <c r="CN35" s="1" t="s">
        <v>53</v>
      </c>
      <c r="CO35" s="3" t="s">
        <v>6</v>
      </c>
      <c r="CP35" s="21">
        <v>2</v>
      </c>
    </row>
    <row r="36" spans="2:94" x14ac:dyDescent="0.25">
      <c r="B36" s="1" t="s">
        <v>45</v>
      </c>
      <c r="C36" s="5">
        <v>1</v>
      </c>
      <c r="D36" s="1"/>
      <c r="E36" s="1"/>
      <c r="F36" s="1"/>
      <c r="G36" s="1"/>
      <c r="H36" s="1"/>
      <c r="I36" s="1"/>
      <c r="J36" s="1"/>
      <c r="K36" s="7">
        <v>2</v>
      </c>
      <c r="L36" s="5">
        <v>1</v>
      </c>
      <c r="M36" s="7">
        <v>2</v>
      </c>
      <c r="N36" s="1"/>
      <c r="O36" s="5">
        <v>1</v>
      </c>
      <c r="P36" s="5">
        <v>1</v>
      </c>
      <c r="Q36" s="7">
        <v>2</v>
      </c>
      <c r="S36" s="3" t="s">
        <v>59</v>
      </c>
      <c r="T36" s="4"/>
      <c r="U36" s="4"/>
      <c r="V36" s="4"/>
      <c r="W36" s="4"/>
      <c r="X36" s="4"/>
      <c r="Y36" s="4"/>
      <c r="Z36" s="4"/>
      <c r="AA36" s="4"/>
      <c r="AB36" s="4"/>
      <c r="AC36" s="5">
        <v>1</v>
      </c>
      <c r="AD36" s="4"/>
      <c r="AE36" s="4"/>
      <c r="AF36" s="4"/>
      <c r="AG36" s="4"/>
      <c r="AH36" s="4"/>
      <c r="AJ36" s="1" t="s">
        <v>35</v>
      </c>
      <c r="AK36" s="1"/>
      <c r="AL36" s="1"/>
      <c r="AM36" s="1"/>
      <c r="AN36" s="1"/>
      <c r="AO36" s="1"/>
      <c r="AP36" s="1"/>
      <c r="AQ36" s="1"/>
      <c r="AR36" s="1"/>
      <c r="AS36" s="1"/>
      <c r="AT36" s="5">
        <v>1</v>
      </c>
      <c r="AU36" s="1"/>
      <c r="AV36" s="1"/>
      <c r="AW36" s="1"/>
      <c r="AX36" s="1"/>
      <c r="AY36" s="1"/>
      <c r="BA36" s="1" t="s">
        <v>45</v>
      </c>
      <c r="BB36" s="5">
        <v>1</v>
      </c>
      <c r="BC36" s="1"/>
      <c r="BD36" s="1"/>
      <c r="BE36" s="1"/>
      <c r="BF36" s="1"/>
      <c r="BG36" s="1"/>
      <c r="BH36" s="1"/>
      <c r="BI36" s="1"/>
      <c r="BJ36" s="7">
        <v>2</v>
      </c>
      <c r="BK36" s="5">
        <v>1</v>
      </c>
      <c r="BL36" s="7">
        <v>2</v>
      </c>
      <c r="BM36" s="1"/>
      <c r="BN36" s="5">
        <v>1</v>
      </c>
      <c r="BO36" s="5">
        <v>1</v>
      </c>
      <c r="BP36" s="7">
        <v>2</v>
      </c>
      <c r="BR36" s="1" t="s">
        <v>45</v>
      </c>
      <c r="BS36" s="5">
        <v>1</v>
      </c>
      <c r="BT36" s="1"/>
      <c r="BU36" s="1"/>
      <c r="BV36" s="1"/>
      <c r="BW36" s="1"/>
      <c r="BX36" s="1"/>
      <c r="BY36" s="1"/>
      <c r="BZ36" s="1"/>
      <c r="CA36" s="13">
        <v>2</v>
      </c>
      <c r="CB36" s="5">
        <v>1</v>
      </c>
      <c r="CC36" s="13">
        <v>2</v>
      </c>
      <c r="CD36" s="1"/>
      <c r="CE36" s="5">
        <v>1</v>
      </c>
      <c r="CF36" s="5">
        <v>1</v>
      </c>
      <c r="CG36" s="16">
        <v>2</v>
      </c>
      <c r="CK36" s="1" t="s">
        <v>45</v>
      </c>
      <c r="CL36" s="21">
        <v>10</v>
      </c>
      <c r="CN36" s="1" t="s">
        <v>65</v>
      </c>
      <c r="CO36" s="3" t="s">
        <v>58</v>
      </c>
      <c r="CP36" s="21">
        <v>2</v>
      </c>
    </row>
    <row r="37" spans="2:94" x14ac:dyDescent="0.25">
      <c r="B37" s="1" t="s">
        <v>46</v>
      </c>
      <c r="C37" s="1"/>
      <c r="D37" s="1"/>
      <c r="E37" s="1"/>
      <c r="F37" s="5">
        <v>1</v>
      </c>
      <c r="G37" s="1"/>
      <c r="H37" s="1"/>
      <c r="I37" s="5">
        <v>1</v>
      </c>
      <c r="J37" s="1"/>
      <c r="K37" s="5">
        <v>1</v>
      </c>
      <c r="L37" s="1"/>
      <c r="M37" s="1"/>
      <c r="N37" s="1"/>
      <c r="O37" s="1"/>
      <c r="P37" s="1"/>
      <c r="Q37" s="1"/>
      <c r="S37" s="37" t="s">
        <v>110</v>
      </c>
      <c r="T37" s="37"/>
      <c r="U37" s="37"/>
      <c r="V37" s="37"/>
      <c r="W37" s="37"/>
      <c r="X37" s="37"/>
      <c r="Y37" s="37">
        <v>1</v>
      </c>
      <c r="Z37" s="37">
        <v>6</v>
      </c>
      <c r="AA37" s="37">
        <v>2</v>
      </c>
      <c r="AB37" s="37">
        <v>6</v>
      </c>
      <c r="AC37" s="37">
        <v>12</v>
      </c>
      <c r="AD37" s="37">
        <v>8</v>
      </c>
      <c r="AE37" s="37">
        <v>2</v>
      </c>
      <c r="AF37" s="37">
        <v>5</v>
      </c>
      <c r="AG37" s="37">
        <v>3</v>
      </c>
      <c r="AH37" s="37">
        <v>3</v>
      </c>
      <c r="AJ37" s="3" t="s">
        <v>59</v>
      </c>
      <c r="AK37" s="4"/>
      <c r="AL37" s="4"/>
      <c r="AM37" s="4"/>
      <c r="AN37" s="4"/>
      <c r="AO37" s="4"/>
      <c r="AP37" s="4"/>
      <c r="AQ37" s="4"/>
      <c r="AR37" s="4"/>
      <c r="AS37" s="4"/>
      <c r="AT37" s="5">
        <v>1</v>
      </c>
      <c r="AU37" s="4"/>
      <c r="AV37" s="4"/>
      <c r="AW37" s="4"/>
      <c r="AX37" s="4"/>
      <c r="AY37" s="4"/>
      <c r="BA37" s="1" t="s">
        <v>46</v>
      </c>
      <c r="BB37" s="1"/>
      <c r="BC37" s="1"/>
      <c r="BD37" s="1"/>
      <c r="BE37" s="5">
        <v>1</v>
      </c>
      <c r="BF37" s="1"/>
      <c r="BG37" s="1"/>
      <c r="BH37" s="5">
        <v>1</v>
      </c>
      <c r="BI37" s="1"/>
      <c r="BJ37" s="5">
        <v>1</v>
      </c>
      <c r="BK37" s="1"/>
      <c r="BL37" s="1"/>
      <c r="BM37" s="1"/>
      <c r="BN37" s="1"/>
      <c r="BO37" s="1"/>
      <c r="BP37" s="1"/>
      <c r="BR37" s="1" t="s">
        <v>46</v>
      </c>
      <c r="BS37" s="1"/>
      <c r="BT37" s="1"/>
      <c r="BU37" s="1"/>
      <c r="BV37" s="5">
        <v>1</v>
      </c>
      <c r="BW37" s="1"/>
      <c r="BX37" s="1"/>
      <c r="BY37" s="5">
        <v>1</v>
      </c>
      <c r="BZ37" s="1"/>
      <c r="CA37" s="5">
        <v>1</v>
      </c>
      <c r="CB37" s="1"/>
      <c r="CC37" s="1"/>
      <c r="CD37" s="1"/>
      <c r="CE37" s="1"/>
      <c r="CF37" s="1"/>
      <c r="CG37" s="1"/>
      <c r="CK37" s="1" t="s">
        <v>46</v>
      </c>
      <c r="CL37" s="21">
        <v>3</v>
      </c>
      <c r="CN37" s="1" t="s">
        <v>70</v>
      </c>
      <c r="CO37" s="3" t="s">
        <v>60</v>
      </c>
      <c r="CP37" s="21">
        <v>2</v>
      </c>
    </row>
    <row r="38" spans="2:94" x14ac:dyDescent="0.25">
      <c r="B38" s="1" t="s">
        <v>50</v>
      </c>
      <c r="C38" s="1"/>
      <c r="D38" s="1"/>
      <c r="E38" s="1"/>
      <c r="F38" s="1"/>
      <c r="G38" s="1"/>
      <c r="H38" s="1"/>
      <c r="I38" s="1"/>
      <c r="J38" s="1"/>
      <c r="K38" s="1"/>
      <c r="L38" s="5">
        <v>1</v>
      </c>
      <c r="M38" s="1"/>
      <c r="N38" s="1"/>
      <c r="O38" s="5">
        <v>1</v>
      </c>
      <c r="P38" s="5">
        <v>1</v>
      </c>
      <c r="Q38" s="1"/>
      <c r="S38" s="3" t="s">
        <v>8</v>
      </c>
      <c r="T38" s="4"/>
      <c r="U38" s="4"/>
      <c r="V38" s="4"/>
      <c r="W38" s="4"/>
      <c r="X38" s="4"/>
      <c r="Y38" s="4"/>
      <c r="Z38" s="4"/>
      <c r="AA38" s="4"/>
      <c r="AB38" s="5">
        <v>1</v>
      </c>
      <c r="AC38" s="7">
        <v>2</v>
      </c>
      <c r="AD38" s="5">
        <v>1</v>
      </c>
      <c r="AE38" s="4"/>
      <c r="AF38" s="4"/>
      <c r="AG38" s="4"/>
      <c r="AH38" s="4"/>
      <c r="AJ38" s="1" t="s">
        <v>74</v>
      </c>
      <c r="AK38" s="1"/>
      <c r="AL38" s="1"/>
      <c r="AM38" s="1"/>
      <c r="AN38" s="1"/>
      <c r="AO38" s="1"/>
      <c r="AP38" s="1"/>
      <c r="AQ38" s="1"/>
      <c r="AR38" s="1"/>
      <c r="AS38" s="1"/>
      <c r="AT38" s="5">
        <v>1</v>
      </c>
      <c r="AU38" s="1"/>
      <c r="AV38" s="1"/>
      <c r="AW38" s="1"/>
      <c r="AX38" s="1"/>
      <c r="AY38" s="1"/>
      <c r="BA38" s="1" t="s">
        <v>50</v>
      </c>
      <c r="BB38" s="1"/>
      <c r="BC38" s="1"/>
      <c r="BD38" s="1"/>
      <c r="BE38" s="1"/>
      <c r="BF38" s="1"/>
      <c r="BG38" s="1"/>
      <c r="BH38" s="1"/>
      <c r="BI38" s="1"/>
      <c r="BJ38" s="1"/>
      <c r="BK38" s="5">
        <v>1</v>
      </c>
      <c r="BL38" s="1"/>
      <c r="BM38" s="1"/>
      <c r="BN38" s="5">
        <v>1</v>
      </c>
      <c r="BO38" s="5">
        <v>1</v>
      </c>
      <c r="BP38" s="1"/>
      <c r="BR38" s="1" t="s">
        <v>50</v>
      </c>
      <c r="BS38" s="1"/>
      <c r="BT38" s="1"/>
      <c r="BU38" s="1"/>
      <c r="BV38" s="1"/>
      <c r="BW38" s="1"/>
      <c r="BX38" s="1"/>
      <c r="BY38" s="1"/>
      <c r="BZ38" s="1"/>
      <c r="CA38" s="1"/>
      <c r="CB38" s="5">
        <v>1</v>
      </c>
      <c r="CC38" s="1"/>
      <c r="CD38" s="1"/>
      <c r="CE38" s="5">
        <v>1</v>
      </c>
      <c r="CF38" s="5">
        <v>1</v>
      </c>
      <c r="CG38" s="1"/>
      <c r="CK38" s="1" t="s">
        <v>50</v>
      </c>
      <c r="CL38" s="21">
        <v>3</v>
      </c>
      <c r="CN38" s="1" t="s">
        <v>21</v>
      </c>
      <c r="CO38" s="3" t="s">
        <v>1</v>
      </c>
      <c r="CP38" s="21">
        <v>1</v>
      </c>
    </row>
    <row r="39" spans="2:94" x14ac:dyDescent="0.25">
      <c r="B39" s="1" t="s">
        <v>67</v>
      </c>
      <c r="C39" s="1"/>
      <c r="D39" s="1"/>
      <c r="E39" s="1"/>
      <c r="F39" s="1"/>
      <c r="G39" s="1"/>
      <c r="H39" s="1"/>
      <c r="I39" s="1"/>
      <c r="J39" s="5">
        <v>1</v>
      </c>
      <c r="K39" s="1"/>
      <c r="L39" s="1"/>
      <c r="M39" s="1"/>
      <c r="N39" s="1"/>
      <c r="O39" s="1"/>
      <c r="P39" s="1"/>
      <c r="Q39" s="1"/>
      <c r="S39" s="3" t="s">
        <v>26</v>
      </c>
      <c r="T39" s="4"/>
      <c r="U39" s="4"/>
      <c r="V39" s="4"/>
      <c r="W39" s="4"/>
      <c r="X39" s="4"/>
      <c r="Y39" s="5">
        <v>1</v>
      </c>
      <c r="Z39" s="10">
        <v>6</v>
      </c>
      <c r="AA39" s="7">
        <v>2</v>
      </c>
      <c r="AB39" s="9">
        <v>5</v>
      </c>
      <c r="AC39" s="6">
        <v>10</v>
      </c>
      <c r="AD39" s="10">
        <v>7</v>
      </c>
      <c r="AE39" s="4"/>
      <c r="AF39" s="7">
        <v>2</v>
      </c>
      <c r="AG39" s="7">
        <v>2</v>
      </c>
      <c r="AH39" s="8">
        <v>3</v>
      </c>
      <c r="AJ39" s="1" t="s">
        <v>27</v>
      </c>
      <c r="AK39" s="1"/>
      <c r="AL39" s="1"/>
      <c r="AM39" s="1"/>
      <c r="AN39" s="1"/>
      <c r="AO39" s="1"/>
      <c r="AP39" s="1"/>
      <c r="AQ39" s="1"/>
      <c r="AR39" s="1"/>
      <c r="AS39" s="1"/>
      <c r="AT39" s="7">
        <v>2</v>
      </c>
      <c r="AU39" s="1"/>
      <c r="AV39" s="1"/>
      <c r="AW39" s="1"/>
      <c r="AX39" s="1"/>
      <c r="AY39" s="1"/>
      <c r="BA39" s="1" t="s">
        <v>67</v>
      </c>
      <c r="BB39" s="1"/>
      <c r="BC39" s="1"/>
      <c r="BD39" s="1"/>
      <c r="BE39" s="1"/>
      <c r="BF39" s="1"/>
      <c r="BG39" s="1"/>
      <c r="BH39" s="1"/>
      <c r="BI39" s="5">
        <v>1</v>
      </c>
      <c r="BJ39" s="1"/>
      <c r="BK39" s="1"/>
      <c r="BL39" s="1"/>
      <c r="BM39" s="1"/>
      <c r="BN39" s="1"/>
      <c r="BO39" s="1"/>
      <c r="BP39" s="1"/>
      <c r="BR39" s="1" t="s">
        <v>67</v>
      </c>
      <c r="BS39" s="1"/>
      <c r="BT39" s="1"/>
      <c r="BU39" s="1"/>
      <c r="BV39" s="1"/>
      <c r="BW39" s="1"/>
      <c r="BX39" s="1"/>
      <c r="BY39" s="1"/>
      <c r="BZ39" s="5">
        <v>1</v>
      </c>
      <c r="CA39" s="1"/>
      <c r="CB39" s="1"/>
      <c r="CC39" s="1"/>
      <c r="CD39" s="1"/>
      <c r="CE39" s="1"/>
      <c r="CF39" s="1"/>
      <c r="CG39" s="1"/>
      <c r="CK39" s="1" t="s">
        <v>67</v>
      </c>
      <c r="CL39" s="21">
        <v>1</v>
      </c>
      <c r="CN39" s="1" t="s">
        <v>20</v>
      </c>
      <c r="CO39" s="3" t="s">
        <v>1</v>
      </c>
      <c r="CP39" s="21">
        <v>1</v>
      </c>
    </row>
    <row r="40" spans="2:94" x14ac:dyDescent="0.25">
      <c r="B40" s="1" t="s">
        <v>68</v>
      </c>
      <c r="C40" s="1"/>
      <c r="D40" s="1"/>
      <c r="E40" s="1"/>
      <c r="F40" s="1"/>
      <c r="G40" s="1"/>
      <c r="H40" s="1"/>
      <c r="I40" s="1"/>
      <c r="J40" s="5">
        <v>1</v>
      </c>
      <c r="K40" s="5">
        <v>1</v>
      </c>
      <c r="L40" s="1"/>
      <c r="M40" s="1"/>
      <c r="N40" s="5">
        <v>1</v>
      </c>
      <c r="O40" s="1"/>
      <c r="P40" s="7">
        <v>2</v>
      </c>
      <c r="Q40" s="5">
        <v>1</v>
      </c>
      <c r="S40" s="3" t="s">
        <v>10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7">
        <v>2</v>
      </c>
      <c r="AF40" s="8">
        <v>3</v>
      </c>
      <c r="AG40" s="5">
        <v>1</v>
      </c>
      <c r="AH40" s="4"/>
      <c r="AJ40" s="1" t="s">
        <v>72</v>
      </c>
      <c r="AK40" s="1"/>
      <c r="AL40" s="1"/>
      <c r="AM40" s="1"/>
      <c r="AN40" s="1"/>
      <c r="AO40" s="1"/>
      <c r="AP40" s="1"/>
      <c r="AQ40" s="1"/>
      <c r="AR40" s="1"/>
      <c r="AS40" s="1"/>
      <c r="AT40" s="5">
        <v>1</v>
      </c>
      <c r="AU40" s="5">
        <v>1</v>
      </c>
      <c r="AV40" s="1"/>
      <c r="AW40" s="1"/>
      <c r="AX40" s="1"/>
      <c r="AY40" s="1"/>
      <c r="BA40" s="1" t="s">
        <v>68</v>
      </c>
      <c r="BB40" s="1"/>
      <c r="BC40" s="1"/>
      <c r="BD40" s="1"/>
      <c r="BE40" s="1"/>
      <c r="BF40" s="1"/>
      <c r="BG40" s="1"/>
      <c r="BH40" s="1"/>
      <c r="BI40" s="5">
        <v>1</v>
      </c>
      <c r="BJ40" s="5">
        <v>1</v>
      </c>
      <c r="BK40" s="1"/>
      <c r="BL40" s="1"/>
      <c r="BM40" s="5">
        <v>1</v>
      </c>
      <c r="BN40" s="1"/>
      <c r="BO40" s="7">
        <v>2</v>
      </c>
      <c r="BP40" s="5">
        <v>1</v>
      </c>
      <c r="BR40" s="1" t="s">
        <v>68</v>
      </c>
      <c r="BS40" s="1"/>
      <c r="BT40" s="1"/>
      <c r="BU40" s="1"/>
      <c r="BV40" s="1"/>
      <c r="BW40" s="1"/>
      <c r="BX40" s="1"/>
      <c r="BY40" s="1"/>
      <c r="BZ40" s="5">
        <v>1</v>
      </c>
      <c r="CA40" s="5">
        <v>1</v>
      </c>
      <c r="CB40" s="1"/>
      <c r="CC40" s="1"/>
      <c r="CD40" s="5">
        <v>1</v>
      </c>
      <c r="CE40" s="1"/>
      <c r="CF40" s="16">
        <v>2</v>
      </c>
      <c r="CG40" s="5">
        <v>1</v>
      </c>
      <c r="CK40" s="1" t="s">
        <v>68</v>
      </c>
      <c r="CL40" s="21">
        <v>6</v>
      </c>
      <c r="CN40" s="1" t="s">
        <v>25</v>
      </c>
      <c r="CO40" s="3" t="s">
        <v>8</v>
      </c>
      <c r="CP40" s="21">
        <v>1</v>
      </c>
    </row>
    <row r="41" spans="2:94" x14ac:dyDescent="0.25">
      <c r="B41" s="1" t="s">
        <v>49</v>
      </c>
      <c r="C41" s="1"/>
      <c r="D41" s="1"/>
      <c r="E41" s="1"/>
      <c r="F41" s="1"/>
      <c r="G41" s="1"/>
      <c r="H41" s="1"/>
      <c r="I41" s="5">
        <v>1</v>
      </c>
      <c r="J41" s="1"/>
      <c r="K41" s="7">
        <v>2</v>
      </c>
      <c r="L41" s="7">
        <v>2</v>
      </c>
      <c r="M41" s="5">
        <v>1</v>
      </c>
      <c r="N41" s="1"/>
      <c r="O41" s="5">
        <v>1</v>
      </c>
      <c r="P41" s="5">
        <v>1</v>
      </c>
      <c r="Q41" s="5">
        <v>1</v>
      </c>
      <c r="S41" s="37" t="s">
        <v>111</v>
      </c>
      <c r="T41" s="37">
        <v>4</v>
      </c>
      <c r="U41" s="37"/>
      <c r="V41" s="37"/>
      <c r="W41" s="37">
        <v>1</v>
      </c>
      <c r="X41" s="37"/>
      <c r="Y41" s="37"/>
      <c r="Z41" s="37">
        <v>1</v>
      </c>
      <c r="AA41" s="37">
        <v>1</v>
      </c>
      <c r="AB41" s="37">
        <v>4</v>
      </c>
      <c r="AC41" s="37">
        <v>2</v>
      </c>
      <c r="AD41" s="37">
        <v>4</v>
      </c>
      <c r="AE41" s="37">
        <v>3</v>
      </c>
      <c r="AF41" s="37">
        <v>7</v>
      </c>
      <c r="AG41" s="37">
        <v>3</v>
      </c>
      <c r="AH41" s="37">
        <v>4</v>
      </c>
      <c r="AJ41" s="1" t="s">
        <v>62</v>
      </c>
      <c r="AK41" s="1"/>
      <c r="AL41" s="1"/>
      <c r="AM41" s="1"/>
      <c r="AN41" s="1"/>
      <c r="AO41" s="1"/>
      <c r="AP41" s="1"/>
      <c r="AQ41" s="1"/>
      <c r="AR41" s="1"/>
      <c r="AS41" s="1"/>
      <c r="AT41" s="5">
        <v>1</v>
      </c>
      <c r="AU41" s="5">
        <v>1</v>
      </c>
      <c r="AV41" s="1"/>
      <c r="AW41" s="1"/>
      <c r="AX41" s="1"/>
      <c r="AY41" s="1"/>
      <c r="BA41" s="1" t="s">
        <v>49</v>
      </c>
      <c r="BB41" s="1"/>
      <c r="BC41" s="1"/>
      <c r="BD41" s="1"/>
      <c r="BE41" s="1"/>
      <c r="BF41" s="1"/>
      <c r="BG41" s="1"/>
      <c r="BH41" s="5">
        <v>1</v>
      </c>
      <c r="BI41" s="1"/>
      <c r="BJ41" s="7">
        <v>2</v>
      </c>
      <c r="BK41" s="7">
        <v>2</v>
      </c>
      <c r="BL41" s="5">
        <v>1</v>
      </c>
      <c r="BM41" s="1"/>
      <c r="BN41" s="5">
        <v>1</v>
      </c>
      <c r="BO41" s="5">
        <v>1</v>
      </c>
      <c r="BP41" s="5">
        <v>1</v>
      </c>
      <c r="BR41" s="1" t="s">
        <v>49</v>
      </c>
      <c r="BS41" s="1"/>
      <c r="BT41" s="1"/>
      <c r="BU41" s="1"/>
      <c r="BV41" s="1"/>
      <c r="BW41" s="1"/>
      <c r="BX41" s="1"/>
      <c r="BY41" s="5">
        <v>1</v>
      </c>
      <c r="BZ41" s="1"/>
      <c r="CA41" s="13">
        <v>2</v>
      </c>
      <c r="CB41" s="13">
        <v>2</v>
      </c>
      <c r="CC41" s="5">
        <v>1</v>
      </c>
      <c r="CD41" s="1"/>
      <c r="CE41" s="5">
        <v>1</v>
      </c>
      <c r="CF41" s="5">
        <v>1</v>
      </c>
      <c r="CG41" s="5">
        <v>1</v>
      </c>
      <c r="CK41" s="1" t="s">
        <v>49</v>
      </c>
      <c r="CL41" s="21">
        <v>9</v>
      </c>
      <c r="CN41" s="1" t="s">
        <v>24</v>
      </c>
      <c r="CO41" s="3" t="s">
        <v>8</v>
      </c>
      <c r="CP41" s="21">
        <v>1</v>
      </c>
    </row>
    <row r="42" spans="2:94" x14ac:dyDescent="0.25">
      <c r="B42" s="1" t="s">
        <v>44</v>
      </c>
      <c r="C42" s="1"/>
      <c r="D42" s="1"/>
      <c r="E42" s="1"/>
      <c r="F42" s="1"/>
      <c r="G42" s="1"/>
      <c r="H42" s="1"/>
      <c r="I42" s="1"/>
      <c r="J42" s="1"/>
      <c r="K42" s="9">
        <v>4</v>
      </c>
      <c r="L42" s="7">
        <v>2</v>
      </c>
      <c r="M42" s="8">
        <v>3</v>
      </c>
      <c r="N42" s="5">
        <v>1</v>
      </c>
      <c r="O42" s="1"/>
      <c r="P42" s="8">
        <v>3</v>
      </c>
      <c r="Q42" s="1"/>
      <c r="S42" s="3" t="s">
        <v>1</v>
      </c>
      <c r="T42" s="4"/>
      <c r="U42" s="4"/>
      <c r="V42" s="4"/>
      <c r="W42" s="4"/>
      <c r="X42" s="4"/>
      <c r="Y42" s="4"/>
      <c r="Z42" s="4"/>
      <c r="AA42" s="4"/>
      <c r="AB42" s="5">
        <v>1</v>
      </c>
      <c r="AC42" s="5">
        <v>1</v>
      </c>
      <c r="AD42" s="4"/>
      <c r="AE42" s="4"/>
      <c r="AF42" s="4"/>
      <c r="AG42" s="4"/>
      <c r="AH42" s="4"/>
      <c r="AJ42" s="1" t="s">
        <v>42</v>
      </c>
      <c r="AK42" s="1"/>
      <c r="AL42" s="1"/>
      <c r="AM42" s="1"/>
      <c r="AN42" s="1"/>
      <c r="AO42" s="1"/>
      <c r="AP42" s="1"/>
      <c r="AQ42" s="1"/>
      <c r="AR42" s="1"/>
      <c r="AS42" s="1"/>
      <c r="AT42" s="5">
        <v>1</v>
      </c>
      <c r="AU42" s="7">
        <v>2</v>
      </c>
      <c r="AV42" s="1"/>
      <c r="AW42" s="1"/>
      <c r="AX42" s="1"/>
      <c r="AY42" s="1"/>
      <c r="BA42" s="1" t="s">
        <v>44</v>
      </c>
      <c r="BB42" s="1"/>
      <c r="BC42" s="1"/>
      <c r="BD42" s="1"/>
      <c r="BE42" s="1"/>
      <c r="BF42" s="1"/>
      <c r="BG42" s="1"/>
      <c r="BH42" s="1"/>
      <c r="BI42" s="1"/>
      <c r="BJ42" s="9">
        <v>4</v>
      </c>
      <c r="BK42" s="7">
        <v>2</v>
      </c>
      <c r="BL42" s="8">
        <v>3</v>
      </c>
      <c r="BM42" s="5">
        <v>1</v>
      </c>
      <c r="BN42" s="1"/>
      <c r="BO42" s="8">
        <v>3</v>
      </c>
      <c r="BP42" s="1"/>
      <c r="BR42" s="1" t="s">
        <v>44</v>
      </c>
      <c r="BS42" s="1"/>
      <c r="BT42" s="1"/>
      <c r="BU42" s="1"/>
      <c r="BV42" s="1"/>
      <c r="BW42" s="1"/>
      <c r="BX42" s="1"/>
      <c r="BY42" s="1"/>
      <c r="BZ42" s="1"/>
      <c r="CA42" s="13">
        <v>4</v>
      </c>
      <c r="CB42" s="13">
        <v>2</v>
      </c>
      <c r="CC42" s="13">
        <v>3</v>
      </c>
      <c r="CD42" s="5">
        <v>1</v>
      </c>
      <c r="CE42" s="1"/>
      <c r="CF42" s="13">
        <v>3</v>
      </c>
      <c r="CG42" s="1"/>
      <c r="CK42" s="1" t="s">
        <v>44</v>
      </c>
      <c r="CL42" s="21">
        <v>13</v>
      </c>
      <c r="CN42" s="1" t="s">
        <v>66</v>
      </c>
      <c r="CO42" s="3" t="s">
        <v>9</v>
      </c>
      <c r="CP42" s="21">
        <v>1</v>
      </c>
    </row>
    <row r="43" spans="2:94" x14ac:dyDescent="0.25">
      <c r="B43" s="1" t="s">
        <v>48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5">
        <v>1</v>
      </c>
      <c r="P43" s="5">
        <v>1</v>
      </c>
      <c r="Q43" s="1"/>
      <c r="S43" s="3" t="s">
        <v>58</v>
      </c>
      <c r="T43" s="4"/>
      <c r="U43" s="4"/>
      <c r="V43" s="4"/>
      <c r="W43" s="4"/>
      <c r="X43" s="4"/>
      <c r="Y43" s="4"/>
      <c r="Z43" s="5">
        <v>1</v>
      </c>
      <c r="AA43" s="5">
        <v>1</v>
      </c>
      <c r="AB43" s="5">
        <v>1</v>
      </c>
      <c r="AC43" s="5">
        <v>1</v>
      </c>
      <c r="AD43" s="7">
        <v>2</v>
      </c>
      <c r="AE43" s="7">
        <v>2</v>
      </c>
      <c r="AF43" s="8">
        <v>3</v>
      </c>
      <c r="AG43" s="7">
        <v>2</v>
      </c>
      <c r="AH43" s="8">
        <v>3</v>
      </c>
      <c r="AJ43" s="1" t="s">
        <v>50</v>
      </c>
      <c r="AK43" s="1"/>
      <c r="AL43" s="1"/>
      <c r="AM43" s="1"/>
      <c r="AN43" s="1"/>
      <c r="AO43" s="1"/>
      <c r="AP43" s="1"/>
      <c r="AQ43" s="1"/>
      <c r="AR43" s="1"/>
      <c r="AS43" s="1"/>
      <c r="AT43" s="5">
        <v>1</v>
      </c>
      <c r="AU43" s="1"/>
      <c r="AV43" s="1"/>
      <c r="AW43" s="5">
        <v>1</v>
      </c>
      <c r="AX43" s="5">
        <v>1</v>
      </c>
      <c r="AY43" s="1"/>
      <c r="BA43" s="1" t="s">
        <v>48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5">
        <v>1</v>
      </c>
      <c r="BO43" s="5">
        <v>1</v>
      </c>
      <c r="BP43" s="1"/>
      <c r="BR43" s="1" t="s">
        <v>48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5">
        <v>1</v>
      </c>
      <c r="CF43" s="5">
        <v>1</v>
      </c>
      <c r="CG43" s="1"/>
      <c r="CK43" s="1" t="s">
        <v>48</v>
      </c>
      <c r="CL43" s="21">
        <v>2</v>
      </c>
      <c r="CN43" s="1" t="s">
        <v>56</v>
      </c>
      <c r="CO43" s="3" t="s">
        <v>26</v>
      </c>
      <c r="CP43" s="21">
        <v>1</v>
      </c>
    </row>
    <row r="44" spans="2:94" x14ac:dyDescent="0.25">
      <c r="B44" s="1" t="s">
        <v>42</v>
      </c>
      <c r="C44" s="1"/>
      <c r="D44" s="1"/>
      <c r="E44" s="1"/>
      <c r="F44" s="1"/>
      <c r="G44" s="1"/>
      <c r="H44" s="1"/>
      <c r="I44" s="1"/>
      <c r="J44" s="1"/>
      <c r="K44" s="1"/>
      <c r="L44" s="5">
        <v>1</v>
      </c>
      <c r="M44" s="7">
        <v>2</v>
      </c>
      <c r="N44" s="1"/>
      <c r="O44" s="1"/>
      <c r="P44" s="1"/>
      <c r="Q44" s="1"/>
      <c r="S44" s="3" t="s">
        <v>60</v>
      </c>
      <c r="T44" s="9">
        <v>4</v>
      </c>
      <c r="U44" s="4"/>
      <c r="V44" s="4"/>
      <c r="W44" s="5">
        <v>1</v>
      </c>
      <c r="X44" s="4"/>
      <c r="Y44" s="4"/>
      <c r="Z44" s="4"/>
      <c r="AA44" s="4"/>
      <c r="AB44" s="7">
        <v>2</v>
      </c>
      <c r="AC44" s="4"/>
      <c r="AD44" s="7">
        <v>2</v>
      </c>
      <c r="AE44" s="5">
        <v>1</v>
      </c>
      <c r="AF44" s="9">
        <v>4</v>
      </c>
      <c r="AG44" s="5">
        <v>1</v>
      </c>
      <c r="AH44" s="5">
        <v>1</v>
      </c>
      <c r="AJ44" s="1" t="s">
        <v>24</v>
      </c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5">
        <v>1</v>
      </c>
      <c r="AV44" s="1"/>
      <c r="AW44" s="1"/>
      <c r="AX44" s="1"/>
      <c r="AY44" s="1"/>
      <c r="BA44" s="1" t="s">
        <v>42</v>
      </c>
      <c r="BB44" s="1"/>
      <c r="BC44" s="1"/>
      <c r="BD44" s="1"/>
      <c r="BE44" s="1"/>
      <c r="BF44" s="1"/>
      <c r="BG44" s="1"/>
      <c r="BH44" s="1"/>
      <c r="BI44" s="1"/>
      <c r="BJ44" s="1"/>
      <c r="BK44" s="5">
        <v>1</v>
      </c>
      <c r="BL44" s="7">
        <v>2</v>
      </c>
      <c r="BM44" s="1"/>
      <c r="BN44" s="1"/>
      <c r="BO44" s="1"/>
      <c r="BP44" s="1"/>
      <c r="BR44" s="1" t="s">
        <v>42</v>
      </c>
      <c r="BS44" s="1"/>
      <c r="BT44" s="1"/>
      <c r="BU44" s="1"/>
      <c r="BV44" s="1"/>
      <c r="BW44" s="1"/>
      <c r="BX44" s="1"/>
      <c r="BY44" s="1"/>
      <c r="BZ44" s="1"/>
      <c r="CA44" s="1"/>
      <c r="CB44" s="5">
        <v>1</v>
      </c>
      <c r="CC44" s="16">
        <v>2</v>
      </c>
      <c r="CD44" s="1"/>
      <c r="CE44" s="1"/>
      <c r="CF44" s="1"/>
      <c r="CG44" s="1"/>
      <c r="CK44" s="1" t="s">
        <v>42</v>
      </c>
      <c r="CL44" s="21">
        <v>3</v>
      </c>
      <c r="CN44" s="1" t="s">
        <v>47</v>
      </c>
      <c r="CO44" s="3" t="s">
        <v>26</v>
      </c>
      <c r="CP44" s="21">
        <v>1</v>
      </c>
    </row>
    <row r="45" spans="2:94" x14ac:dyDescent="0.25">
      <c r="B45" s="1" t="s">
        <v>43</v>
      </c>
      <c r="C45" s="1"/>
      <c r="D45" s="1"/>
      <c r="E45" s="1"/>
      <c r="F45" s="5">
        <v>1</v>
      </c>
      <c r="G45" s="1"/>
      <c r="H45" s="1"/>
      <c r="I45" s="5">
        <v>1</v>
      </c>
      <c r="J45" s="1"/>
      <c r="K45" s="5">
        <v>1</v>
      </c>
      <c r="L45" s="1"/>
      <c r="M45" s="5">
        <v>1</v>
      </c>
      <c r="N45" s="1"/>
      <c r="O45" s="1"/>
      <c r="P45" s="5">
        <v>1</v>
      </c>
      <c r="Q45" s="5">
        <v>1</v>
      </c>
      <c r="AJ45" s="1" t="s">
        <v>56</v>
      </c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5">
        <v>1</v>
      </c>
      <c r="AV45" s="1"/>
      <c r="AW45" s="1"/>
      <c r="AX45" s="1"/>
      <c r="AY45" s="1"/>
      <c r="BA45" s="1" t="s">
        <v>43</v>
      </c>
      <c r="BB45" s="1"/>
      <c r="BC45" s="1"/>
      <c r="BD45" s="1"/>
      <c r="BE45" s="5">
        <v>1</v>
      </c>
      <c r="BF45" s="1"/>
      <c r="BG45" s="1"/>
      <c r="BH45" s="5">
        <v>1</v>
      </c>
      <c r="BI45" s="1"/>
      <c r="BJ45" s="5">
        <v>1</v>
      </c>
      <c r="BK45" s="1"/>
      <c r="BL45" s="5">
        <v>1</v>
      </c>
      <c r="BM45" s="1"/>
      <c r="BN45" s="1"/>
      <c r="BO45" s="5">
        <v>1</v>
      </c>
      <c r="BP45" s="5">
        <v>1</v>
      </c>
      <c r="BR45" s="1" t="s">
        <v>43</v>
      </c>
      <c r="BS45" s="1"/>
      <c r="BT45" s="1"/>
      <c r="BU45" s="1"/>
      <c r="BV45" s="5">
        <v>1</v>
      </c>
      <c r="BW45" s="1"/>
      <c r="BX45" s="1"/>
      <c r="BY45" s="5">
        <v>1</v>
      </c>
      <c r="BZ45" s="1"/>
      <c r="CA45" s="5">
        <v>1</v>
      </c>
      <c r="CB45" s="1"/>
      <c r="CC45" s="5">
        <v>1</v>
      </c>
      <c r="CD45" s="1"/>
      <c r="CE45" s="1"/>
      <c r="CF45" s="5">
        <v>1</v>
      </c>
      <c r="CG45" s="5">
        <v>1</v>
      </c>
      <c r="CK45" s="1" t="s">
        <v>43</v>
      </c>
      <c r="CL45" s="21">
        <v>6</v>
      </c>
      <c r="CN45" s="1" t="s">
        <v>71</v>
      </c>
      <c r="CO45" s="3" t="s">
        <v>10</v>
      </c>
      <c r="CP45" s="21">
        <v>1</v>
      </c>
    </row>
    <row r="46" spans="2:94" x14ac:dyDescent="0.25">
      <c r="B46" s="3" t="s">
        <v>4</v>
      </c>
      <c r="C46" s="4"/>
      <c r="D46" s="4"/>
      <c r="E46" s="4"/>
      <c r="F46" s="4"/>
      <c r="G46" s="4"/>
      <c r="H46" s="4"/>
      <c r="I46" s="4"/>
      <c r="J46" s="5">
        <v>1</v>
      </c>
      <c r="K46" s="4"/>
      <c r="L46" s="4"/>
      <c r="M46" s="4"/>
      <c r="N46" s="4"/>
      <c r="O46" s="4"/>
      <c r="P46" s="4"/>
      <c r="Q46" s="4"/>
      <c r="S46" t="s">
        <v>106</v>
      </c>
      <c r="T46" s="2">
        <v>2006</v>
      </c>
      <c r="U46" s="2">
        <v>2007</v>
      </c>
      <c r="V46" s="2">
        <v>2008</v>
      </c>
      <c r="W46" s="2">
        <v>2009</v>
      </c>
      <c r="X46" s="2">
        <v>2010</v>
      </c>
      <c r="Y46" s="2">
        <v>2011</v>
      </c>
      <c r="Z46" s="2">
        <v>2012</v>
      </c>
      <c r="AA46" s="2">
        <v>2013</v>
      </c>
      <c r="AB46" s="2">
        <v>2014</v>
      </c>
      <c r="AC46" s="2">
        <v>2015</v>
      </c>
      <c r="AD46" s="2">
        <v>2016</v>
      </c>
      <c r="AE46" s="2">
        <v>2017</v>
      </c>
      <c r="AF46" s="2">
        <v>2018</v>
      </c>
      <c r="AG46" s="2">
        <v>2019</v>
      </c>
      <c r="AH46" s="2">
        <v>2020</v>
      </c>
      <c r="AJ46" s="1" t="s">
        <v>63</v>
      </c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5">
        <v>1</v>
      </c>
      <c r="AV46" s="1"/>
      <c r="AW46" s="1"/>
      <c r="AX46" s="1"/>
      <c r="AY46" s="1"/>
      <c r="BA46" s="3" t="s">
        <v>4</v>
      </c>
      <c r="BB46" s="4"/>
      <c r="BC46" s="4"/>
      <c r="BD46" s="4"/>
      <c r="BE46" s="4"/>
      <c r="BF46" s="4"/>
      <c r="BG46" s="4"/>
      <c r="BH46" s="4"/>
      <c r="BI46" s="5">
        <v>1</v>
      </c>
      <c r="BJ46" s="4"/>
      <c r="BK46" s="4"/>
      <c r="BL46" s="4"/>
      <c r="BM46" s="4"/>
      <c r="BN46" s="4"/>
      <c r="BO46" s="4"/>
      <c r="BP46" s="4"/>
      <c r="BR46" s="3" t="s">
        <v>4</v>
      </c>
      <c r="BS46" s="4"/>
      <c r="BT46" s="4"/>
      <c r="BU46" s="4"/>
      <c r="BV46" s="4"/>
      <c r="BW46" s="4"/>
      <c r="BX46" s="4"/>
      <c r="BY46" s="4"/>
      <c r="BZ46" s="5">
        <v>1</v>
      </c>
      <c r="CA46" s="4"/>
      <c r="CB46" s="4"/>
      <c r="CC46" s="4"/>
      <c r="CD46" s="4"/>
      <c r="CE46" s="4"/>
      <c r="CF46" s="4"/>
      <c r="CG46" s="4"/>
      <c r="CK46" s="3" t="s">
        <v>4</v>
      </c>
      <c r="CL46" s="22">
        <v>1</v>
      </c>
      <c r="CN46" s="1" t="s">
        <v>35</v>
      </c>
      <c r="CO46" s="3" t="s">
        <v>7</v>
      </c>
      <c r="CP46" s="21">
        <v>1</v>
      </c>
    </row>
    <row r="47" spans="2:94" x14ac:dyDescent="0.25">
      <c r="B47" s="3" t="s">
        <v>59</v>
      </c>
      <c r="C47" s="4"/>
      <c r="D47" s="4"/>
      <c r="E47" s="4"/>
      <c r="F47" s="4"/>
      <c r="G47" s="4"/>
      <c r="H47" s="4"/>
      <c r="I47" s="4"/>
      <c r="J47" s="4"/>
      <c r="K47" s="4"/>
      <c r="L47" s="5">
        <v>1</v>
      </c>
      <c r="M47" s="4"/>
      <c r="N47" s="4"/>
      <c r="O47" s="4"/>
      <c r="P47" s="4"/>
      <c r="Q47" s="4"/>
      <c r="S47" s="37" t="s">
        <v>112</v>
      </c>
      <c r="T47" s="37"/>
      <c r="U47" s="37"/>
      <c r="V47" s="37"/>
      <c r="W47" s="37"/>
      <c r="X47" s="37"/>
      <c r="Y47" s="37">
        <v>2</v>
      </c>
      <c r="Z47" s="37">
        <v>5</v>
      </c>
      <c r="AA47" s="37">
        <v>3</v>
      </c>
      <c r="AB47" s="37"/>
      <c r="AC47" s="37">
        <v>2</v>
      </c>
      <c r="AD47" s="37"/>
      <c r="AE47" s="37"/>
      <c r="AF47" s="37">
        <v>3</v>
      </c>
      <c r="AG47" s="37">
        <v>5</v>
      </c>
      <c r="AH47" s="37">
        <v>3</v>
      </c>
      <c r="AJ47" s="1" t="s">
        <v>31</v>
      </c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7">
        <v>2</v>
      </c>
      <c r="AW47" s="7">
        <v>2</v>
      </c>
      <c r="AX47" s="5">
        <v>1</v>
      </c>
      <c r="AY47" s="1"/>
      <c r="BA47" s="3" t="s">
        <v>59</v>
      </c>
      <c r="BB47" s="4"/>
      <c r="BC47" s="4"/>
      <c r="BD47" s="4"/>
      <c r="BE47" s="4"/>
      <c r="BF47" s="4"/>
      <c r="BG47" s="4"/>
      <c r="BH47" s="4"/>
      <c r="BI47" s="4"/>
      <c r="BJ47" s="4"/>
      <c r="BK47" s="5">
        <v>1</v>
      </c>
      <c r="BL47" s="4"/>
      <c r="BM47" s="4"/>
      <c r="BN47" s="4"/>
      <c r="BO47" s="4"/>
      <c r="BP47" s="4"/>
      <c r="BR47" s="3" t="s">
        <v>59</v>
      </c>
      <c r="BS47" s="4"/>
      <c r="BT47" s="4"/>
      <c r="BU47" s="4"/>
      <c r="BV47" s="4"/>
      <c r="BW47" s="4"/>
      <c r="BX47" s="4"/>
      <c r="BY47" s="4"/>
      <c r="BZ47" s="4"/>
      <c r="CA47" s="4"/>
      <c r="CB47" s="5">
        <v>1</v>
      </c>
      <c r="CC47" s="4"/>
      <c r="CD47" s="4"/>
      <c r="CE47" s="4"/>
      <c r="CF47" s="4"/>
      <c r="CG47" s="4"/>
      <c r="CK47" s="3" t="s">
        <v>59</v>
      </c>
      <c r="CL47" s="22">
        <v>1</v>
      </c>
      <c r="CN47" s="1" t="s">
        <v>36</v>
      </c>
      <c r="CO47" s="3" t="s">
        <v>7</v>
      </c>
      <c r="CP47" s="21">
        <v>1</v>
      </c>
    </row>
    <row r="48" spans="2:94" x14ac:dyDescent="0.25">
      <c r="B48" s="3" t="s">
        <v>61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S48" s="37" t="s">
        <v>107</v>
      </c>
      <c r="T48" s="37">
        <v>1</v>
      </c>
      <c r="U48" s="37"/>
      <c r="V48" s="37"/>
      <c r="W48" s="37">
        <v>2</v>
      </c>
      <c r="X48" s="37"/>
      <c r="Y48" s="37"/>
      <c r="Z48" s="37">
        <v>5</v>
      </c>
      <c r="AA48" s="37">
        <v>4</v>
      </c>
      <c r="AB48" s="37">
        <v>11</v>
      </c>
      <c r="AC48" s="37">
        <v>9</v>
      </c>
      <c r="AD48" s="37">
        <v>11</v>
      </c>
      <c r="AE48" s="37">
        <v>2</v>
      </c>
      <c r="AF48" s="37">
        <v>4</v>
      </c>
      <c r="AG48" s="37">
        <v>10</v>
      </c>
      <c r="AH48" s="37">
        <v>5</v>
      </c>
      <c r="AJ48" s="1" t="s">
        <v>71</v>
      </c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5">
        <v>1</v>
      </c>
      <c r="AX48" s="1"/>
      <c r="AY48" s="1"/>
      <c r="BA48" s="3" t="s">
        <v>61</v>
      </c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R48" s="3" t="s">
        <v>61</v>
      </c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K48" s="3" t="s">
        <v>61</v>
      </c>
      <c r="CL48" s="22"/>
      <c r="CN48" s="1" t="s">
        <v>67</v>
      </c>
      <c r="CO48" s="3" t="s">
        <v>3</v>
      </c>
      <c r="CP48" s="21">
        <v>1</v>
      </c>
    </row>
    <row r="49" spans="2:94" x14ac:dyDescent="0.25">
      <c r="B49" s="1" t="s">
        <v>62</v>
      </c>
      <c r="C49" s="1"/>
      <c r="D49" s="1"/>
      <c r="E49" s="1"/>
      <c r="F49" s="1"/>
      <c r="G49" s="1"/>
      <c r="H49" s="1"/>
      <c r="I49" s="1"/>
      <c r="J49" s="1"/>
      <c r="K49" s="1"/>
      <c r="L49" s="5">
        <v>1</v>
      </c>
      <c r="M49" s="5">
        <v>1</v>
      </c>
      <c r="N49" s="1"/>
      <c r="O49" s="1"/>
      <c r="P49" s="1"/>
      <c r="Q49" s="1"/>
      <c r="S49" s="37" t="s">
        <v>108</v>
      </c>
      <c r="T49" s="37">
        <v>3</v>
      </c>
      <c r="U49" s="37"/>
      <c r="V49" s="37"/>
      <c r="W49" s="37"/>
      <c r="X49" s="37"/>
      <c r="Y49" s="37"/>
      <c r="Z49" s="37">
        <v>2</v>
      </c>
      <c r="AA49" s="37"/>
      <c r="AB49" s="37">
        <v>6</v>
      </c>
      <c r="AC49" s="37">
        <v>9</v>
      </c>
      <c r="AD49" s="37">
        <v>4</v>
      </c>
      <c r="AE49" s="37">
        <v>2</v>
      </c>
      <c r="AF49" s="37">
        <v>2</v>
      </c>
      <c r="AG49" s="37">
        <v>2</v>
      </c>
      <c r="AH49" s="37">
        <v>2</v>
      </c>
      <c r="AJ49" s="1" t="s">
        <v>36</v>
      </c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5">
        <v>1</v>
      </c>
      <c r="AX49" s="1"/>
      <c r="AY49" s="1"/>
      <c r="BA49" s="1" t="s">
        <v>62</v>
      </c>
      <c r="BB49" s="1"/>
      <c r="BC49" s="1"/>
      <c r="BD49" s="1"/>
      <c r="BE49" s="1"/>
      <c r="BF49" s="1"/>
      <c r="BG49" s="1"/>
      <c r="BH49" s="1"/>
      <c r="BI49" s="1"/>
      <c r="BJ49" s="1"/>
      <c r="BK49" s="5">
        <v>1</v>
      </c>
      <c r="BL49" s="5">
        <v>1</v>
      </c>
      <c r="BM49" s="1"/>
      <c r="BN49" s="1"/>
      <c r="BO49" s="1"/>
      <c r="BP49" s="1"/>
      <c r="BR49" s="1" t="s">
        <v>62</v>
      </c>
      <c r="BS49" s="1"/>
      <c r="BT49" s="1"/>
      <c r="BU49" s="1"/>
      <c r="BV49" s="1"/>
      <c r="BW49" s="1"/>
      <c r="BX49" s="1"/>
      <c r="BY49" s="1"/>
      <c r="BZ49" s="1"/>
      <c r="CA49" s="1"/>
      <c r="CB49" s="5">
        <v>1</v>
      </c>
      <c r="CC49" s="5">
        <v>1</v>
      </c>
      <c r="CD49" s="1"/>
      <c r="CE49" s="1"/>
      <c r="CF49" s="1"/>
      <c r="CG49" s="1"/>
      <c r="CK49" s="1" t="s">
        <v>62</v>
      </c>
      <c r="CL49" s="21">
        <v>2</v>
      </c>
      <c r="CN49" s="3" t="s">
        <v>4</v>
      </c>
      <c r="CO49" s="3" t="s">
        <v>4</v>
      </c>
      <c r="CP49" s="22">
        <v>1</v>
      </c>
    </row>
    <row r="50" spans="2:94" x14ac:dyDescent="0.25">
      <c r="B50" s="1" t="s">
        <v>37</v>
      </c>
      <c r="C50" s="5">
        <v>1</v>
      </c>
      <c r="D50" s="1"/>
      <c r="E50" s="1"/>
      <c r="F50" s="1"/>
      <c r="G50" s="1"/>
      <c r="H50" s="1"/>
      <c r="I50" s="1"/>
      <c r="J50" s="1"/>
      <c r="K50" s="5">
        <v>1</v>
      </c>
      <c r="L50" s="5">
        <v>1</v>
      </c>
      <c r="M50" s="1"/>
      <c r="N50" s="1"/>
      <c r="O50" s="1"/>
      <c r="P50" s="1"/>
      <c r="Q50" s="1"/>
      <c r="S50" s="37" t="s">
        <v>109</v>
      </c>
      <c r="T50" s="37"/>
      <c r="U50" s="37"/>
      <c r="V50" s="37"/>
      <c r="W50" s="37"/>
      <c r="X50" s="37"/>
      <c r="Y50" s="37"/>
      <c r="Z50" s="37"/>
      <c r="AA50" s="37">
        <v>1</v>
      </c>
      <c r="AB50" s="37">
        <v>2</v>
      </c>
      <c r="AC50" s="37">
        <v>4</v>
      </c>
      <c r="AD50" s="37"/>
      <c r="AE50" s="37"/>
      <c r="AF50" s="37">
        <v>1</v>
      </c>
      <c r="AG50" s="37"/>
      <c r="AH50" s="37"/>
      <c r="BA50" s="1" t="s">
        <v>37</v>
      </c>
      <c r="BB50" s="5">
        <v>1</v>
      </c>
      <c r="BC50" s="1"/>
      <c r="BD50" s="1"/>
      <c r="BE50" s="1"/>
      <c r="BF50" s="1"/>
      <c r="BG50" s="1"/>
      <c r="BH50" s="1"/>
      <c r="BI50" s="1"/>
      <c r="BJ50" s="5">
        <v>1</v>
      </c>
      <c r="BK50" s="5">
        <v>1</v>
      </c>
      <c r="BL50" s="1"/>
      <c r="BM50" s="1"/>
      <c r="BN50" s="1"/>
      <c r="BO50" s="1"/>
      <c r="BP50" s="1"/>
      <c r="BR50" s="1" t="s">
        <v>37</v>
      </c>
      <c r="BS50" s="5">
        <v>1</v>
      </c>
      <c r="BT50" s="1"/>
      <c r="BU50" s="1"/>
      <c r="BV50" s="1"/>
      <c r="BW50" s="1"/>
      <c r="BX50" s="1"/>
      <c r="BY50" s="1"/>
      <c r="BZ50" s="1"/>
      <c r="CA50" s="5">
        <v>1</v>
      </c>
      <c r="CB50" s="5">
        <v>1</v>
      </c>
      <c r="CC50" s="1"/>
      <c r="CD50" s="1"/>
      <c r="CE50" s="1"/>
      <c r="CF50" s="1"/>
      <c r="CG50" s="1"/>
      <c r="CK50" s="1" t="s">
        <v>37</v>
      </c>
      <c r="CL50" s="21">
        <v>3</v>
      </c>
      <c r="CN50" s="3" t="s">
        <v>59</v>
      </c>
      <c r="CO50" s="3" t="s">
        <v>59</v>
      </c>
      <c r="CP50" s="22">
        <v>1</v>
      </c>
    </row>
    <row r="51" spans="2:94" x14ac:dyDescent="0.25">
      <c r="B51" s="1" t="s">
        <v>38</v>
      </c>
      <c r="C51" s="1"/>
      <c r="D51" s="1"/>
      <c r="E51" s="1"/>
      <c r="F51" s="1"/>
      <c r="G51" s="1"/>
      <c r="H51" s="1"/>
      <c r="I51" s="1"/>
      <c r="J51" s="1"/>
      <c r="K51" s="5">
        <v>1</v>
      </c>
      <c r="L51" s="1"/>
      <c r="M51" s="1"/>
      <c r="N51" s="1"/>
      <c r="O51" s="1"/>
      <c r="P51" s="1"/>
      <c r="Q51" s="1"/>
      <c r="S51" s="37" t="s">
        <v>110</v>
      </c>
      <c r="T51" s="37"/>
      <c r="U51" s="37"/>
      <c r="V51" s="37"/>
      <c r="W51" s="37"/>
      <c r="X51" s="37"/>
      <c r="Y51" s="37">
        <v>1</v>
      </c>
      <c r="Z51" s="37">
        <v>6</v>
      </c>
      <c r="AA51" s="37">
        <v>2</v>
      </c>
      <c r="AB51" s="37">
        <v>6</v>
      </c>
      <c r="AC51" s="37">
        <v>12</v>
      </c>
      <c r="AD51" s="37">
        <v>8</v>
      </c>
      <c r="AE51" s="37">
        <v>2</v>
      </c>
      <c r="AF51" s="37">
        <v>5</v>
      </c>
      <c r="AG51" s="37">
        <v>3</v>
      </c>
      <c r="AH51" s="37">
        <v>3</v>
      </c>
      <c r="BA51" s="1" t="s">
        <v>38</v>
      </c>
      <c r="BB51" s="1"/>
      <c r="BC51" s="1"/>
      <c r="BD51" s="1"/>
      <c r="BE51" s="1"/>
      <c r="BF51" s="1"/>
      <c r="BG51" s="1"/>
      <c r="BH51" s="1"/>
      <c r="BI51" s="1"/>
      <c r="BJ51" s="5">
        <v>1</v>
      </c>
      <c r="BK51" s="1"/>
      <c r="BL51" s="1"/>
      <c r="BM51" s="1"/>
      <c r="BN51" s="1"/>
      <c r="BO51" s="1"/>
      <c r="BP51" s="1"/>
      <c r="BR51" s="1" t="s">
        <v>38</v>
      </c>
      <c r="BS51" s="1"/>
      <c r="BT51" s="1"/>
      <c r="BU51" s="1"/>
      <c r="BV51" s="1"/>
      <c r="BW51" s="1"/>
      <c r="BX51" s="1"/>
      <c r="BY51" s="1"/>
      <c r="BZ51" s="1"/>
      <c r="CA51" s="5">
        <v>1</v>
      </c>
      <c r="CB51" s="1"/>
      <c r="CC51" s="1"/>
      <c r="CD51" s="1"/>
      <c r="CE51" s="1"/>
      <c r="CF51" s="1"/>
      <c r="CG51" s="1"/>
      <c r="CK51" s="1" t="s">
        <v>38</v>
      </c>
      <c r="CL51" s="21">
        <v>1</v>
      </c>
      <c r="CN51" s="1" t="s">
        <v>38</v>
      </c>
      <c r="CO51" s="3" t="s">
        <v>61</v>
      </c>
      <c r="CP51" s="21">
        <v>1</v>
      </c>
    </row>
    <row r="52" spans="2:94" x14ac:dyDescent="0.25">
      <c r="B52" s="3" t="s">
        <v>5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S52" s="37" t="s">
        <v>111</v>
      </c>
      <c r="T52" s="37">
        <v>4</v>
      </c>
      <c r="U52" s="37"/>
      <c r="V52" s="37"/>
      <c r="W52" s="37">
        <v>1</v>
      </c>
      <c r="X52" s="37"/>
      <c r="Y52" s="37"/>
      <c r="Z52" s="37">
        <v>1</v>
      </c>
      <c r="AA52" s="37">
        <v>1</v>
      </c>
      <c r="AB52" s="37">
        <v>4</v>
      </c>
      <c r="AC52" s="37">
        <v>2</v>
      </c>
      <c r="AD52" s="37">
        <v>4</v>
      </c>
      <c r="AE52" s="37">
        <v>3</v>
      </c>
      <c r="AF52" s="37">
        <v>7</v>
      </c>
      <c r="AG52" s="37">
        <v>3</v>
      </c>
      <c r="AH52" s="37">
        <v>4</v>
      </c>
      <c r="BA52" s="3" t="s">
        <v>5</v>
      </c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R52" s="3" t="s">
        <v>5</v>
      </c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K52" s="3" t="s">
        <v>5</v>
      </c>
      <c r="CL52" s="22"/>
      <c r="CN52" s="1" t="s">
        <v>41</v>
      </c>
      <c r="CO52" s="3" t="s">
        <v>5</v>
      </c>
      <c r="CP52" s="21">
        <v>1</v>
      </c>
    </row>
    <row r="53" spans="2:94" x14ac:dyDescent="0.25">
      <c r="B53" s="1" t="s">
        <v>41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>
        <v>1</v>
      </c>
      <c r="Q53" s="1"/>
      <c r="BA53" s="1" t="s">
        <v>41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5">
        <v>1</v>
      </c>
      <c r="BP53" s="1"/>
      <c r="BR53" s="1" t="s">
        <v>41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5">
        <v>1</v>
      </c>
      <c r="CG53" s="1"/>
      <c r="CK53" s="1" t="s">
        <v>41</v>
      </c>
      <c r="CL53" s="21">
        <v>1</v>
      </c>
      <c r="CN53" s="1" t="s">
        <v>74</v>
      </c>
      <c r="CO53" s="3" t="s">
        <v>58</v>
      </c>
      <c r="CP53" s="21">
        <v>1</v>
      </c>
    </row>
    <row r="54" spans="2:94" x14ac:dyDescent="0.25">
      <c r="B54" s="1" t="s">
        <v>39</v>
      </c>
      <c r="C54" s="1"/>
      <c r="D54" s="1"/>
      <c r="E54" s="1"/>
      <c r="F54" s="1"/>
      <c r="G54" s="1"/>
      <c r="H54" s="1"/>
      <c r="I54" s="5">
        <v>1</v>
      </c>
      <c r="J54" s="1"/>
      <c r="K54" s="1"/>
      <c r="L54" s="5">
        <v>1</v>
      </c>
      <c r="M54" s="1"/>
      <c r="N54" s="1"/>
      <c r="O54" s="1"/>
      <c r="P54" s="1"/>
      <c r="Q54" s="5">
        <v>1</v>
      </c>
      <c r="S54" t="s">
        <v>106</v>
      </c>
      <c r="T54" s="37" t="s">
        <v>112</v>
      </c>
      <c r="U54" s="37" t="s">
        <v>107</v>
      </c>
      <c r="V54" s="37" t="s">
        <v>108</v>
      </c>
      <c r="W54" s="37" t="s">
        <v>109</v>
      </c>
      <c r="X54" s="37" t="s">
        <v>110</v>
      </c>
      <c r="Y54" s="37" t="s">
        <v>111</v>
      </c>
      <c r="BA54" s="1" t="s">
        <v>39</v>
      </c>
      <c r="BB54" s="1"/>
      <c r="BC54" s="1"/>
      <c r="BD54" s="1"/>
      <c r="BE54" s="1"/>
      <c r="BF54" s="1"/>
      <c r="BG54" s="1"/>
      <c r="BH54" s="5">
        <v>1</v>
      </c>
      <c r="BI54" s="1"/>
      <c r="BJ54" s="1"/>
      <c r="BK54" s="5">
        <v>1</v>
      </c>
      <c r="BL54" s="1"/>
      <c r="BM54" s="1"/>
      <c r="BN54" s="1"/>
      <c r="BO54" s="1"/>
      <c r="BP54" s="5">
        <v>1</v>
      </c>
      <c r="BR54" s="1" t="s">
        <v>39</v>
      </c>
      <c r="BS54" s="1"/>
      <c r="BT54" s="1"/>
      <c r="BU54" s="1"/>
      <c r="BV54" s="1"/>
      <c r="BW54" s="1"/>
      <c r="BX54" s="1"/>
      <c r="BY54" s="5">
        <v>1</v>
      </c>
      <c r="BZ54" s="1"/>
      <c r="CA54" s="1"/>
      <c r="CB54" s="5">
        <v>1</v>
      </c>
      <c r="CC54" s="1"/>
      <c r="CD54" s="1"/>
      <c r="CE54" s="1"/>
      <c r="CF54" s="1"/>
      <c r="CG54" s="5">
        <v>1</v>
      </c>
      <c r="CK54" s="1" t="s">
        <v>39</v>
      </c>
      <c r="CL54" s="21">
        <v>3</v>
      </c>
      <c r="CN54" s="1" t="s">
        <v>63</v>
      </c>
      <c r="CO54" s="3" t="s">
        <v>58</v>
      </c>
      <c r="CP54" s="21">
        <v>1</v>
      </c>
    </row>
    <row r="55" spans="2:94" x14ac:dyDescent="0.25">
      <c r="B55" s="1" t="s">
        <v>40</v>
      </c>
      <c r="C55" s="1"/>
      <c r="D55" s="1"/>
      <c r="E55" s="1"/>
      <c r="F55" s="1"/>
      <c r="G55" s="1"/>
      <c r="H55" s="5">
        <v>1</v>
      </c>
      <c r="I55" s="9">
        <v>4</v>
      </c>
      <c r="J55" s="5">
        <v>1</v>
      </c>
      <c r="K55" s="1"/>
      <c r="L55" s="1"/>
      <c r="M55" s="1"/>
      <c r="N55" s="1"/>
      <c r="O55" s="1"/>
      <c r="P55" s="8">
        <v>3</v>
      </c>
      <c r="Q55" s="5">
        <v>1</v>
      </c>
      <c r="S55" s="2">
        <v>2006</v>
      </c>
      <c r="T55" s="37"/>
      <c r="U55" s="37">
        <v>1</v>
      </c>
      <c r="V55" s="37">
        <v>3</v>
      </c>
      <c r="W55" s="37"/>
      <c r="X55" s="37"/>
      <c r="Y55" s="37">
        <v>4</v>
      </c>
      <c r="BA55" s="1" t="s">
        <v>40</v>
      </c>
      <c r="BB55" s="1"/>
      <c r="BC55" s="1"/>
      <c r="BD55" s="1"/>
      <c r="BE55" s="1"/>
      <c r="BF55" s="1"/>
      <c r="BG55" s="5">
        <v>1</v>
      </c>
      <c r="BH55" s="9">
        <v>4</v>
      </c>
      <c r="BI55" s="5">
        <v>1</v>
      </c>
      <c r="BJ55" s="1"/>
      <c r="BK55" s="1"/>
      <c r="BL55" s="1"/>
      <c r="BM55" s="1"/>
      <c r="BN55" s="1"/>
      <c r="BO55" s="8">
        <v>3</v>
      </c>
      <c r="BP55" s="5">
        <v>1</v>
      </c>
      <c r="BR55" s="1" t="s">
        <v>40</v>
      </c>
      <c r="BS55" s="1"/>
      <c r="BT55" s="1"/>
      <c r="BU55" s="1"/>
      <c r="BV55" s="1"/>
      <c r="BW55" s="1"/>
      <c r="BX55" s="5">
        <v>1</v>
      </c>
      <c r="BY55" s="16">
        <v>4</v>
      </c>
      <c r="BZ55" s="5">
        <v>1</v>
      </c>
      <c r="CA55" s="1"/>
      <c r="CB55" s="1"/>
      <c r="CC55" s="1"/>
      <c r="CD55" s="1"/>
      <c r="CE55" s="1"/>
      <c r="CF55" s="16">
        <v>3</v>
      </c>
      <c r="CG55" s="5">
        <v>1</v>
      </c>
      <c r="CK55" s="1" t="s">
        <v>40</v>
      </c>
      <c r="CL55" s="21">
        <v>10</v>
      </c>
      <c r="CN55" s="1" t="s">
        <v>18</v>
      </c>
      <c r="CO55" s="3" t="s">
        <v>60</v>
      </c>
      <c r="CP55" s="21">
        <v>1</v>
      </c>
    </row>
    <row r="56" spans="2:94" x14ac:dyDescent="0.25">
      <c r="B56" s="3" t="s">
        <v>6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S56" s="2">
        <v>2007</v>
      </c>
      <c r="T56" s="37"/>
      <c r="U56" s="37"/>
      <c r="V56" s="37"/>
      <c r="W56" s="37"/>
      <c r="X56" s="37"/>
      <c r="Y56" s="37"/>
      <c r="BA56" s="3" t="s">
        <v>6</v>
      </c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R56" s="3" t="s">
        <v>6</v>
      </c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K56" s="3" t="s">
        <v>6</v>
      </c>
      <c r="CL56" s="22"/>
      <c r="CN56" s="1" t="s">
        <v>19</v>
      </c>
      <c r="CO56" s="3" t="s">
        <v>60</v>
      </c>
      <c r="CP56" s="21">
        <v>1</v>
      </c>
    </row>
    <row r="57" spans="2:94" x14ac:dyDescent="0.25">
      <c r="B57" s="1" t="s">
        <v>51</v>
      </c>
      <c r="C57" s="5">
        <v>1</v>
      </c>
      <c r="D57" s="1"/>
      <c r="E57" s="1"/>
      <c r="F57" s="1"/>
      <c r="G57" s="1"/>
      <c r="H57" s="1"/>
      <c r="I57" s="5">
        <v>1</v>
      </c>
      <c r="J57" s="1"/>
      <c r="K57" s="1"/>
      <c r="L57" s="1"/>
      <c r="M57" s="1"/>
      <c r="N57" s="5">
        <v>1</v>
      </c>
      <c r="O57" s="1"/>
      <c r="P57" s="1"/>
      <c r="Q57" s="1"/>
      <c r="S57" s="2">
        <v>2008</v>
      </c>
      <c r="T57" s="37"/>
      <c r="U57" s="37"/>
      <c r="V57" s="37"/>
      <c r="W57" s="37"/>
      <c r="X57" s="37"/>
      <c r="Y57" s="37"/>
      <c r="BA57" s="1" t="s">
        <v>51</v>
      </c>
      <c r="BB57" s="5">
        <v>1</v>
      </c>
      <c r="BC57" s="1"/>
      <c r="BD57" s="1"/>
      <c r="BE57" s="1"/>
      <c r="BF57" s="1"/>
      <c r="BG57" s="1"/>
      <c r="BH57" s="5">
        <v>1</v>
      </c>
      <c r="BI57" s="1"/>
      <c r="BJ57" s="1"/>
      <c r="BK57" s="1"/>
      <c r="BL57" s="1"/>
      <c r="BM57" s="5">
        <v>1</v>
      </c>
      <c r="BN57" s="1"/>
      <c r="BO57" s="1"/>
      <c r="BP57" s="1"/>
      <c r="BR57" s="1" t="s">
        <v>51</v>
      </c>
      <c r="BS57" s="5">
        <v>1</v>
      </c>
      <c r="BT57" s="1"/>
      <c r="BU57" s="1"/>
      <c r="BV57" s="1"/>
      <c r="BW57" s="1"/>
      <c r="BX57" s="1"/>
      <c r="BY57" s="5">
        <v>1</v>
      </c>
      <c r="BZ57" s="1"/>
      <c r="CA57" s="1"/>
      <c r="CB57" s="1"/>
      <c r="CC57" s="1"/>
      <c r="CD57" s="5">
        <v>1</v>
      </c>
      <c r="CE57" s="1"/>
      <c r="CF57" s="1"/>
      <c r="CG57" s="1"/>
      <c r="CK57" s="1" t="s">
        <v>51</v>
      </c>
      <c r="CL57" s="21">
        <v>3</v>
      </c>
    </row>
    <row r="58" spans="2:94" x14ac:dyDescent="0.25">
      <c r="B58" s="1" t="s">
        <v>52</v>
      </c>
      <c r="C58" s="1"/>
      <c r="D58" s="1"/>
      <c r="E58" s="1"/>
      <c r="F58" s="1"/>
      <c r="G58" s="1"/>
      <c r="H58" s="1"/>
      <c r="I58" s="1"/>
      <c r="J58" s="1"/>
      <c r="K58" s="5">
        <v>1</v>
      </c>
      <c r="L58" s="8">
        <v>3</v>
      </c>
      <c r="M58" s="5">
        <v>1</v>
      </c>
      <c r="N58" s="1"/>
      <c r="O58" s="1"/>
      <c r="P58" s="1"/>
      <c r="Q58" s="5">
        <v>1</v>
      </c>
      <c r="S58" s="2">
        <v>2009</v>
      </c>
      <c r="T58" s="37"/>
      <c r="U58" s="37">
        <v>2</v>
      </c>
      <c r="V58" s="37"/>
      <c r="W58" s="37"/>
      <c r="X58" s="37"/>
      <c r="Y58" s="37">
        <v>1</v>
      </c>
      <c r="BA58" s="1" t="s">
        <v>52</v>
      </c>
      <c r="BB58" s="1"/>
      <c r="BC58" s="1"/>
      <c r="BD58" s="1"/>
      <c r="BE58" s="1"/>
      <c r="BF58" s="1"/>
      <c r="BG58" s="1"/>
      <c r="BH58" s="1"/>
      <c r="BI58" s="1"/>
      <c r="BJ58" s="5">
        <v>1</v>
      </c>
      <c r="BK58" s="8">
        <v>3</v>
      </c>
      <c r="BL58" s="5">
        <v>1</v>
      </c>
      <c r="BM58" s="1"/>
      <c r="BN58" s="1"/>
      <c r="BO58" s="1"/>
      <c r="BP58" s="5">
        <v>1</v>
      </c>
      <c r="BR58" s="1" t="s">
        <v>52</v>
      </c>
      <c r="BS58" s="1"/>
      <c r="BT58" s="1"/>
      <c r="BU58" s="1"/>
      <c r="BV58" s="1"/>
      <c r="BW58" s="1"/>
      <c r="BX58" s="1"/>
      <c r="BY58" s="1"/>
      <c r="BZ58" s="1"/>
      <c r="CA58" s="5">
        <v>1</v>
      </c>
      <c r="CB58" s="16">
        <v>3</v>
      </c>
      <c r="CC58" s="5">
        <v>1</v>
      </c>
      <c r="CD58" s="1"/>
      <c r="CE58" s="1"/>
      <c r="CF58" s="1"/>
      <c r="CG58" s="5">
        <v>1</v>
      </c>
      <c r="CK58" s="1" t="s">
        <v>52</v>
      </c>
      <c r="CL58" s="21">
        <v>6</v>
      </c>
    </row>
    <row r="59" spans="2:94" x14ac:dyDescent="0.25">
      <c r="B59" s="1" t="s">
        <v>53</v>
      </c>
      <c r="C59" s="5">
        <v>1</v>
      </c>
      <c r="D59" s="1"/>
      <c r="E59" s="1"/>
      <c r="F59" s="1"/>
      <c r="G59" s="1"/>
      <c r="H59" s="1"/>
      <c r="I59" s="5">
        <v>1</v>
      </c>
      <c r="J59" s="1"/>
      <c r="K59" s="1"/>
      <c r="L59" s="1"/>
      <c r="M59" s="1"/>
      <c r="N59" s="1"/>
      <c r="O59" s="1"/>
      <c r="P59" s="1"/>
      <c r="Q59" s="1"/>
      <c r="S59" s="2">
        <v>2010</v>
      </c>
      <c r="T59" s="37"/>
      <c r="U59" s="37"/>
      <c r="V59" s="37"/>
      <c r="W59" s="37"/>
      <c r="X59" s="37"/>
      <c r="Y59" s="37"/>
      <c r="BA59" s="1" t="s">
        <v>53</v>
      </c>
      <c r="BB59" s="5">
        <v>1</v>
      </c>
      <c r="BC59" s="1"/>
      <c r="BD59" s="1"/>
      <c r="BE59" s="1"/>
      <c r="BF59" s="1"/>
      <c r="BG59" s="1"/>
      <c r="BH59" s="5">
        <v>1</v>
      </c>
      <c r="BI59" s="1"/>
      <c r="BJ59" s="1"/>
      <c r="BK59" s="1"/>
      <c r="BL59" s="1"/>
      <c r="BM59" s="1"/>
      <c r="BN59" s="1"/>
      <c r="BO59" s="1"/>
      <c r="BP59" s="1"/>
      <c r="BR59" s="1" t="s">
        <v>53</v>
      </c>
      <c r="BS59" s="5">
        <v>1</v>
      </c>
      <c r="BT59" s="1"/>
      <c r="BU59" s="1"/>
      <c r="BV59" s="1"/>
      <c r="BW59" s="1"/>
      <c r="BX59" s="1"/>
      <c r="BY59" s="5">
        <v>1</v>
      </c>
      <c r="BZ59" s="1"/>
      <c r="CA59" s="1"/>
      <c r="CB59" s="1"/>
      <c r="CC59" s="1"/>
      <c r="CD59" s="1"/>
      <c r="CE59" s="1"/>
      <c r="CF59" s="1"/>
      <c r="CG59" s="1"/>
      <c r="CK59" s="1" t="s">
        <v>53</v>
      </c>
      <c r="CL59" s="21">
        <v>2</v>
      </c>
    </row>
    <row r="60" spans="2:94" x14ac:dyDescent="0.25">
      <c r="B60" s="1" t="s">
        <v>54</v>
      </c>
      <c r="C60" s="1"/>
      <c r="D60" s="1"/>
      <c r="E60" s="1"/>
      <c r="F60" s="1"/>
      <c r="G60" s="1"/>
      <c r="H60" s="1"/>
      <c r="I60" s="1"/>
      <c r="J60" s="1"/>
      <c r="K60" s="5">
        <v>1</v>
      </c>
      <c r="L60" s="5">
        <v>1</v>
      </c>
      <c r="M60" s="5">
        <v>1</v>
      </c>
      <c r="N60" s="5">
        <v>1</v>
      </c>
      <c r="O60" s="1"/>
      <c r="P60" s="1"/>
      <c r="Q60" s="5">
        <v>1</v>
      </c>
      <c r="S60" s="2">
        <v>2011</v>
      </c>
      <c r="T60" s="37">
        <v>2</v>
      </c>
      <c r="U60" s="37"/>
      <c r="V60" s="37"/>
      <c r="W60" s="37"/>
      <c r="X60" s="37">
        <v>1</v>
      </c>
      <c r="Y60" s="37"/>
      <c r="BA60" s="1" t="s">
        <v>54</v>
      </c>
      <c r="BB60" s="1"/>
      <c r="BC60" s="1"/>
      <c r="BD60" s="1"/>
      <c r="BE60" s="1"/>
      <c r="BF60" s="1"/>
      <c r="BG60" s="1"/>
      <c r="BH60" s="1"/>
      <c r="BI60" s="1"/>
      <c r="BJ60" s="5">
        <v>1</v>
      </c>
      <c r="BK60" s="5">
        <v>1</v>
      </c>
      <c r="BL60" s="5">
        <v>1</v>
      </c>
      <c r="BM60" s="5">
        <v>1</v>
      </c>
      <c r="BN60" s="1"/>
      <c r="BO60" s="1"/>
      <c r="BP60" s="5">
        <v>1</v>
      </c>
      <c r="BR60" s="1" t="s">
        <v>54</v>
      </c>
      <c r="BS60" s="1"/>
      <c r="BT60" s="1"/>
      <c r="BU60" s="1"/>
      <c r="BV60" s="1"/>
      <c r="BW60" s="1"/>
      <c r="BX60" s="1"/>
      <c r="BY60" s="1"/>
      <c r="BZ60" s="1"/>
      <c r="CA60" s="5">
        <v>1</v>
      </c>
      <c r="CB60" s="5">
        <v>1</v>
      </c>
      <c r="CC60" s="5">
        <v>1</v>
      </c>
      <c r="CD60" s="5">
        <v>1</v>
      </c>
      <c r="CE60" s="1"/>
      <c r="CF60" s="1"/>
      <c r="CG60" s="5">
        <v>1</v>
      </c>
      <c r="CK60" s="1" t="s">
        <v>54</v>
      </c>
      <c r="CL60" s="21">
        <v>5</v>
      </c>
    </row>
    <row r="61" spans="2:94" x14ac:dyDescent="0.25">
      <c r="B61" s="1" t="s">
        <v>16</v>
      </c>
      <c r="C61" s="1"/>
      <c r="D61" s="1"/>
      <c r="E61" s="1"/>
      <c r="F61" s="1"/>
      <c r="G61" s="1"/>
      <c r="H61" s="1"/>
      <c r="I61" s="1"/>
      <c r="J61" s="1"/>
      <c r="K61" s="5">
        <v>1</v>
      </c>
      <c r="L61" s="5">
        <v>1</v>
      </c>
      <c r="M61" s="1"/>
      <c r="N61" s="1"/>
      <c r="O61" s="5">
        <v>1</v>
      </c>
      <c r="P61" s="7">
        <v>2</v>
      </c>
      <c r="Q61" s="1"/>
      <c r="S61" s="2">
        <v>2012</v>
      </c>
      <c r="T61" s="37">
        <v>5</v>
      </c>
      <c r="U61" s="37">
        <v>5</v>
      </c>
      <c r="V61" s="37">
        <v>2</v>
      </c>
      <c r="W61" s="37"/>
      <c r="X61" s="37">
        <v>6</v>
      </c>
      <c r="Y61" s="37">
        <v>1</v>
      </c>
      <c r="BA61" s="1" t="s">
        <v>16</v>
      </c>
      <c r="BB61" s="1"/>
      <c r="BC61" s="1"/>
      <c r="BD61" s="1"/>
      <c r="BE61" s="1"/>
      <c r="BF61" s="1"/>
      <c r="BG61" s="1"/>
      <c r="BH61" s="1"/>
      <c r="BI61" s="1"/>
      <c r="BJ61" s="5">
        <v>1</v>
      </c>
      <c r="BK61" s="5">
        <v>1</v>
      </c>
      <c r="BL61" s="1"/>
      <c r="BM61" s="1"/>
      <c r="BN61" s="5">
        <v>1</v>
      </c>
      <c r="BO61" s="7">
        <v>2</v>
      </c>
      <c r="BP61" s="1"/>
      <c r="BR61" s="1" t="s">
        <v>16</v>
      </c>
      <c r="BS61" s="1"/>
      <c r="BT61" s="1"/>
      <c r="BU61" s="1"/>
      <c r="BV61" s="1"/>
      <c r="BW61" s="1"/>
      <c r="BX61" s="1"/>
      <c r="BY61" s="1"/>
      <c r="BZ61" s="1"/>
      <c r="CA61" s="5">
        <v>1</v>
      </c>
      <c r="CB61" s="5">
        <v>1</v>
      </c>
      <c r="CC61" s="1"/>
      <c r="CD61" s="1"/>
      <c r="CE61" s="5">
        <v>1</v>
      </c>
      <c r="CF61" s="16">
        <v>2</v>
      </c>
      <c r="CG61" s="1"/>
      <c r="CK61" s="1" t="s">
        <v>16</v>
      </c>
      <c r="CL61" s="21">
        <v>5</v>
      </c>
    </row>
    <row r="62" spans="2:94" x14ac:dyDescent="0.25">
      <c r="B62" s="3" t="s">
        <v>58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S62" s="2">
        <v>2013</v>
      </c>
      <c r="T62" s="37">
        <v>3</v>
      </c>
      <c r="U62" s="37">
        <v>4</v>
      </c>
      <c r="V62" s="37"/>
      <c r="W62" s="37">
        <v>1</v>
      </c>
      <c r="X62" s="37">
        <v>2</v>
      </c>
      <c r="Y62" s="37">
        <v>1</v>
      </c>
      <c r="BA62" s="3" t="s">
        <v>58</v>
      </c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R62" s="3" t="s">
        <v>58</v>
      </c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K62" s="3" t="s">
        <v>58</v>
      </c>
      <c r="CL62" s="22"/>
    </row>
    <row r="63" spans="2:94" x14ac:dyDescent="0.25">
      <c r="B63" s="1" t="s">
        <v>65</v>
      </c>
      <c r="C63" s="1"/>
      <c r="D63" s="1"/>
      <c r="E63" s="1"/>
      <c r="F63" s="1"/>
      <c r="G63" s="1"/>
      <c r="H63" s="1"/>
      <c r="I63" s="5">
        <v>1</v>
      </c>
      <c r="J63" s="5">
        <v>1</v>
      </c>
      <c r="K63" s="1"/>
      <c r="L63" s="1"/>
      <c r="M63" s="1"/>
      <c r="N63" s="1"/>
      <c r="O63" s="1"/>
      <c r="P63" s="1"/>
      <c r="Q63" s="1"/>
      <c r="S63" s="2">
        <v>2014</v>
      </c>
      <c r="T63" s="37"/>
      <c r="U63" s="37">
        <v>11</v>
      </c>
      <c r="V63" s="37">
        <v>6</v>
      </c>
      <c r="W63" s="37">
        <v>2</v>
      </c>
      <c r="X63" s="37">
        <v>6</v>
      </c>
      <c r="Y63" s="37">
        <v>4</v>
      </c>
      <c r="BA63" s="1" t="s">
        <v>65</v>
      </c>
      <c r="BB63" s="1"/>
      <c r="BC63" s="1"/>
      <c r="BD63" s="1"/>
      <c r="BE63" s="1"/>
      <c r="BF63" s="1"/>
      <c r="BG63" s="1"/>
      <c r="BH63" s="5">
        <v>1</v>
      </c>
      <c r="BI63" s="5">
        <v>1</v>
      </c>
      <c r="BJ63" s="1"/>
      <c r="BK63" s="1"/>
      <c r="BL63" s="1"/>
      <c r="BM63" s="1"/>
      <c r="BN63" s="1"/>
      <c r="BO63" s="1"/>
      <c r="BP63" s="1"/>
      <c r="BR63" s="1" t="s">
        <v>65</v>
      </c>
      <c r="BS63" s="1"/>
      <c r="BT63" s="1"/>
      <c r="BU63" s="1"/>
      <c r="BV63" s="1"/>
      <c r="BW63" s="1"/>
      <c r="BX63" s="1"/>
      <c r="BY63" s="5">
        <v>1</v>
      </c>
      <c r="BZ63" s="5">
        <v>1</v>
      </c>
      <c r="CA63" s="1"/>
      <c r="CB63" s="1"/>
      <c r="CC63" s="1"/>
      <c r="CD63" s="1"/>
      <c r="CE63" s="1"/>
      <c r="CF63" s="1"/>
      <c r="CG63" s="1"/>
      <c r="CK63" s="1" t="s">
        <v>65</v>
      </c>
      <c r="CL63" s="21">
        <v>2</v>
      </c>
    </row>
    <row r="64" spans="2:94" x14ac:dyDescent="0.25">
      <c r="B64" s="1" t="s">
        <v>74</v>
      </c>
      <c r="C64" s="1"/>
      <c r="D64" s="1"/>
      <c r="E64" s="1"/>
      <c r="F64" s="1"/>
      <c r="G64" s="1"/>
      <c r="H64" s="1"/>
      <c r="I64" s="1"/>
      <c r="J64" s="1"/>
      <c r="K64" s="1"/>
      <c r="L64" s="5">
        <v>1</v>
      </c>
      <c r="M64" s="1"/>
      <c r="N64" s="1"/>
      <c r="O64" s="1"/>
      <c r="P64" s="1"/>
      <c r="Q64" s="1"/>
      <c r="S64" s="2">
        <v>2015</v>
      </c>
      <c r="T64" s="37">
        <v>2</v>
      </c>
      <c r="U64" s="37">
        <v>9</v>
      </c>
      <c r="V64" s="37">
        <v>9</v>
      </c>
      <c r="W64" s="37">
        <v>4</v>
      </c>
      <c r="X64" s="37">
        <v>12</v>
      </c>
      <c r="Y64" s="37">
        <v>2</v>
      </c>
      <c r="BA64" s="1" t="s">
        <v>74</v>
      </c>
      <c r="BB64" s="1"/>
      <c r="BC64" s="1"/>
      <c r="BD64" s="1"/>
      <c r="BE64" s="1"/>
      <c r="BF64" s="1"/>
      <c r="BG64" s="1"/>
      <c r="BH64" s="1"/>
      <c r="BI64" s="1"/>
      <c r="BJ64" s="1"/>
      <c r="BK64" s="5">
        <v>1</v>
      </c>
      <c r="BL64" s="1"/>
      <c r="BM64" s="1"/>
      <c r="BN64" s="1"/>
      <c r="BO64" s="1"/>
      <c r="BP64" s="1"/>
      <c r="BR64" s="1" t="s">
        <v>74</v>
      </c>
      <c r="BS64" s="1"/>
      <c r="BT64" s="1"/>
      <c r="BU64" s="1"/>
      <c r="BV64" s="1"/>
      <c r="BW64" s="1"/>
      <c r="BX64" s="1"/>
      <c r="BY64" s="1"/>
      <c r="BZ64" s="1"/>
      <c r="CA64" s="1"/>
      <c r="CB64" s="5">
        <v>1</v>
      </c>
      <c r="CC64" s="1"/>
      <c r="CD64" s="1"/>
      <c r="CE64" s="1"/>
      <c r="CF64" s="1"/>
      <c r="CG64" s="1"/>
      <c r="CK64" s="1" t="s">
        <v>74</v>
      </c>
      <c r="CL64" s="21">
        <v>1</v>
      </c>
    </row>
    <row r="65" spans="2:90" x14ac:dyDescent="0.25">
      <c r="B65" s="1" t="s">
        <v>64</v>
      </c>
      <c r="C65" s="1"/>
      <c r="D65" s="1"/>
      <c r="E65" s="1"/>
      <c r="F65" s="1"/>
      <c r="G65" s="1"/>
      <c r="H65" s="1"/>
      <c r="I65" s="1"/>
      <c r="J65" s="1"/>
      <c r="K65" s="5">
        <v>1</v>
      </c>
      <c r="L65" s="1"/>
      <c r="M65" s="5">
        <v>1</v>
      </c>
      <c r="N65" s="7">
        <v>2</v>
      </c>
      <c r="O65" s="8">
        <v>3</v>
      </c>
      <c r="P65" s="7">
        <v>2</v>
      </c>
      <c r="Q65" s="8">
        <v>3</v>
      </c>
      <c r="S65" s="2">
        <v>2016</v>
      </c>
      <c r="T65" s="37"/>
      <c r="U65" s="37">
        <v>11</v>
      </c>
      <c r="V65" s="37">
        <v>4</v>
      </c>
      <c r="W65" s="37"/>
      <c r="X65" s="37">
        <v>8</v>
      </c>
      <c r="Y65" s="37">
        <v>4</v>
      </c>
      <c r="BA65" s="1" t="s">
        <v>64</v>
      </c>
      <c r="BB65" s="1"/>
      <c r="BC65" s="1"/>
      <c r="BD65" s="1"/>
      <c r="BE65" s="1"/>
      <c r="BF65" s="1"/>
      <c r="BG65" s="1"/>
      <c r="BH65" s="1"/>
      <c r="BI65" s="1"/>
      <c r="BJ65" s="5">
        <v>1</v>
      </c>
      <c r="BK65" s="1"/>
      <c r="BL65" s="5">
        <v>1</v>
      </c>
      <c r="BM65" s="7">
        <v>2</v>
      </c>
      <c r="BN65" s="8">
        <v>3</v>
      </c>
      <c r="BO65" s="7">
        <v>2</v>
      </c>
      <c r="BP65" s="8">
        <v>3</v>
      </c>
      <c r="BR65" s="1" t="s">
        <v>64</v>
      </c>
      <c r="BS65" s="1"/>
      <c r="BT65" s="1"/>
      <c r="BU65" s="1"/>
      <c r="BV65" s="1"/>
      <c r="BW65" s="1"/>
      <c r="BX65" s="1"/>
      <c r="BY65" s="1"/>
      <c r="BZ65" s="1"/>
      <c r="CA65" s="5">
        <v>1</v>
      </c>
      <c r="CB65" s="1"/>
      <c r="CC65" s="5">
        <v>1</v>
      </c>
      <c r="CD65" s="13">
        <v>2</v>
      </c>
      <c r="CE65" s="13">
        <v>3</v>
      </c>
      <c r="CF65" s="13">
        <v>2</v>
      </c>
      <c r="CG65" s="13">
        <v>3</v>
      </c>
      <c r="CK65" s="1" t="s">
        <v>64</v>
      </c>
      <c r="CL65" s="21">
        <v>12</v>
      </c>
    </row>
    <row r="66" spans="2:90" x14ac:dyDescent="0.25">
      <c r="B66" s="1" t="s">
        <v>63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5">
        <v>1</v>
      </c>
      <c r="N66" s="1"/>
      <c r="O66" s="1"/>
      <c r="P66" s="1"/>
      <c r="Q66" s="1"/>
      <c r="S66" s="2">
        <v>2017</v>
      </c>
      <c r="T66" s="37"/>
      <c r="U66" s="37">
        <v>2</v>
      </c>
      <c r="V66" s="37">
        <v>2</v>
      </c>
      <c r="W66" s="37"/>
      <c r="X66" s="37">
        <v>2</v>
      </c>
      <c r="Y66" s="37">
        <v>3</v>
      </c>
      <c r="BA66" s="1" t="s">
        <v>63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5">
        <v>1</v>
      </c>
      <c r="BM66" s="1"/>
      <c r="BN66" s="1"/>
      <c r="BO66" s="1"/>
      <c r="BP66" s="1"/>
      <c r="BR66" s="1" t="s">
        <v>63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5">
        <v>1</v>
      </c>
      <c r="CD66" s="1"/>
      <c r="CE66" s="1"/>
      <c r="CF66" s="1"/>
      <c r="CG66" s="1"/>
      <c r="CK66" s="1" t="s">
        <v>63</v>
      </c>
      <c r="CL66" s="21">
        <v>1</v>
      </c>
    </row>
    <row r="67" spans="2:90" x14ac:dyDescent="0.25">
      <c r="B67" s="3" t="s">
        <v>60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S67" s="2">
        <v>2018</v>
      </c>
      <c r="T67" s="37">
        <v>3</v>
      </c>
      <c r="U67" s="37">
        <v>4</v>
      </c>
      <c r="V67" s="37">
        <v>2</v>
      </c>
      <c r="W67" s="37">
        <v>1</v>
      </c>
      <c r="X67" s="37">
        <v>5</v>
      </c>
      <c r="Y67" s="37">
        <v>7</v>
      </c>
      <c r="BA67" s="3" t="s">
        <v>60</v>
      </c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R67" s="3" t="s">
        <v>60</v>
      </c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K67" s="3" t="s">
        <v>60</v>
      </c>
      <c r="CL67" s="22"/>
    </row>
    <row r="68" spans="2:90" x14ac:dyDescent="0.25">
      <c r="B68" s="1" t="s">
        <v>69</v>
      </c>
      <c r="C68" s="1"/>
      <c r="D68" s="1"/>
      <c r="E68" s="1"/>
      <c r="F68" s="5">
        <v>1</v>
      </c>
      <c r="G68" s="1"/>
      <c r="H68" s="1"/>
      <c r="I68" s="1"/>
      <c r="J68" s="1"/>
      <c r="K68" s="1"/>
      <c r="L68" s="1"/>
      <c r="M68" s="5">
        <v>1</v>
      </c>
      <c r="N68" s="5">
        <v>1</v>
      </c>
      <c r="O68" s="9">
        <v>4</v>
      </c>
      <c r="P68" s="1"/>
      <c r="Q68" s="5">
        <v>1</v>
      </c>
      <c r="S68" s="2">
        <v>2019</v>
      </c>
      <c r="T68" s="37">
        <v>5</v>
      </c>
      <c r="U68" s="37">
        <v>10</v>
      </c>
      <c r="V68" s="37">
        <v>2</v>
      </c>
      <c r="W68" s="37"/>
      <c r="X68" s="37">
        <v>3</v>
      </c>
      <c r="Y68" s="37">
        <v>3</v>
      </c>
      <c r="BA68" s="1" t="s">
        <v>69</v>
      </c>
      <c r="BB68" s="1"/>
      <c r="BC68" s="1"/>
      <c r="BD68" s="1"/>
      <c r="BE68" s="5">
        <v>1</v>
      </c>
      <c r="BF68" s="1"/>
      <c r="BG68" s="1"/>
      <c r="BH68" s="1"/>
      <c r="BI68" s="1"/>
      <c r="BJ68" s="1"/>
      <c r="BK68" s="1"/>
      <c r="BL68" s="5">
        <v>1</v>
      </c>
      <c r="BM68" s="5">
        <v>1</v>
      </c>
      <c r="BN68" s="9">
        <v>4</v>
      </c>
      <c r="BO68" s="1"/>
      <c r="BP68" s="5">
        <v>1</v>
      </c>
      <c r="BR68" s="1" t="s">
        <v>69</v>
      </c>
      <c r="BS68" s="1"/>
      <c r="BT68" s="1"/>
      <c r="BU68" s="1"/>
      <c r="BV68" s="5">
        <v>1</v>
      </c>
      <c r="BW68" s="1"/>
      <c r="BX68" s="1"/>
      <c r="BY68" s="1"/>
      <c r="BZ68" s="1"/>
      <c r="CA68" s="1"/>
      <c r="CB68" s="1"/>
      <c r="CC68" s="5">
        <v>1</v>
      </c>
      <c r="CD68" s="5">
        <v>1</v>
      </c>
      <c r="CE68" s="16">
        <v>4</v>
      </c>
      <c r="CF68" s="1"/>
      <c r="CG68" s="5">
        <v>1</v>
      </c>
      <c r="CK68" s="1" t="s">
        <v>69</v>
      </c>
      <c r="CL68" s="21">
        <v>8</v>
      </c>
    </row>
    <row r="69" spans="2:90" x14ac:dyDescent="0.25">
      <c r="B69" s="1" t="s">
        <v>70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5">
        <v>1</v>
      </c>
      <c r="N69" s="1"/>
      <c r="O69" s="1"/>
      <c r="P69" s="5">
        <v>1</v>
      </c>
      <c r="Q69" s="1"/>
      <c r="S69" s="2">
        <v>2020</v>
      </c>
      <c r="T69" s="37">
        <v>3</v>
      </c>
      <c r="U69" s="37">
        <v>5</v>
      </c>
      <c r="V69" s="37">
        <v>2</v>
      </c>
      <c r="W69" s="37"/>
      <c r="X69" s="37">
        <v>3</v>
      </c>
      <c r="Y69" s="37">
        <v>4</v>
      </c>
      <c r="BA69" s="1" t="s">
        <v>70</v>
      </c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5">
        <v>1</v>
      </c>
      <c r="BM69" s="1"/>
      <c r="BN69" s="1"/>
      <c r="BO69" s="5">
        <v>1</v>
      </c>
      <c r="BP69" s="1"/>
      <c r="BR69" s="1" t="s">
        <v>70</v>
      </c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5">
        <v>1</v>
      </c>
      <c r="CD69" s="1"/>
      <c r="CE69" s="1"/>
      <c r="CF69" s="5">
        <v>1</v>
      </c>
      <c r="CG69" s="1"/>
      <c r="CK69" s="1" t="s">
        <v>70</v>
      </c>
      <c r="CL69" s="21">
        <v>2</v>
      </c>
    </row>
    <row r="70" spans="2:90" x14ac:dyDescent="0.25">
      <c r="B70" s="1" t="s">
        <v>18</v>
      </c>
      <c r="C70" s="1"/>
      <c r="D70" s="1"/>
      <c r="E70" s="1"/>
      <c r="F70" s="1"/>
      <c r="G70" s="1"/>
      <c r="H70" s="1"/>
      <c r="I70" s="1"/>
      <c r="J70" s="1"/>
      <c r="K70" s="5">
        <v>1</v>
      </c>
      <c r="L70" s="1"/>
      <c r="M70" s="1"/>
      <c r="N70" s="1"/>
      <c r="O70" s="1"/>
      <c r="P70" s="1"/>
      <c r="Q70" s="1"/>
      <c r="BA70" s="1" t="s">
        <v>18</v>
      </c>
      <c r="BB70" s="1"/>
      <c r="BC70" s="1"/>
      <c r="BD70" s="1"/>
      <c r="BE70" s="1"/>
      <c r="BF70" s="1"/>
      <c r="BG70" s="1"/>
      <c r="BH70" s="1"/>
      <c r="BI70" s="1"/>
      <c r="BJ70" s="5">
        <v>1</v>
      </c>
      <c r="BK70" s="1"/>
      <c r="BL70" s="1"/>
      <c r="BM70" s="1"/>
      <c r="BN70" s="1"/>
      <c r="BO70" s="1"/>
      <c r="BP70" s="1"/>
      <c r="BR70" s="1" t="s">
        <v>18</v>
      </c>
      <c r="BS70" s="1"/>
      <c r="BT70" s="1"/>
      <c r="BU70" s="1"/>
      <c r="BV70" s="1"/>
      <c r="BW70" s="1"/>
      <c r="BX70" s="1"/>
      <c r="BY70" s="1"/>
      <c r="BZ70" s="1"/>
      <c r="CA70" s="5">
        <v>1</v>
      </c>
      <c r="CB70" s="1"/>
      <c r="CC70" s="1"/>
      <c r="CD70" s="1"/>
      <c r="CE70" s="1"/>
      <c r="CF70" s="1"/>
      <c r="CG70" s="1"/>
      <c r="CK70" s="1" t="s">
        <v>18</v>
      </c>
      <c r="CL70" s="21">
        <v>1</v>
      </c>
    </row>
    <row r="71" spans="2:90" x14ac:dyDescent="0.25">
      <c r="B71" s="1" t="s">
        <v>19</v>
      </c>
      <c r="C71" s="5">
        <v>1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BA71" s="1" t="s">
        <v>19</v>
      </c>
      <c r="BB71" s="5">
        <v>1</v>
      </c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R71" s="1" t="s">
        <v>19</v>
      </c>
      <c r="BS71" s="5">
        <v>1</v>
      </c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K71" s="1" t="s">
        <v>19</v>
      </c>
      <c r="CL71" s="21">
        <v>1</v>
      </c>
    </row>
    <row r="73" spans="2:90" x14ac:dyDescent="0.25">
      <c r="BR73" s="16" t="s">
        <v>14</v>
      </c>
    </row>
    <row r="74" spans="2:90" x14ac:dyDescent="0.25">
      <c r="BR74" s="17" t="s">
        <v>15</v>
      </c>
    </row>
    <row r="75" spans="2:90" x14ac:dyDescent="0.25">
      <c r="BR75" s="18" t="s">
        <v>12</v>
      </c>
    </row>
    <row r="76" spans="2:90" x14ac:dyDescent="0.25">
      <c r="BR76" s="26" t="s">
        <v>32</v>
      </c>
    </row>
    <row r="78" spans="2:90" x14ac:dyDescent="0.25">
      <c r="BR78" s="11" t="s">
        <v>100</v>
      </c>
      <c r="BS78" s="2">
        <v>2006</v>
      </c>
      <c r="BT78" s="2">
        <v>2007</v>
      </c>
      <c r="BU78" s="2">
        <v>2008</v>
      </c>
      <c r="BV78" s="2">
        <v>2009</v>
      </c>
      <c r="BW78" s="2">
        <v>2010</v>
      </c>
      <c r="BX78" s="2">
        <v>2011</v>
      </c>
      <c r="BY78" s="2">
        <v>2012</v>
      </c>
      <c r="BZ78" s="2">
        <v>2013</v>
      </c>
      <c r="CA78" s="2">
        <v>2014</v>
      </c>
      <c r="CB78" s="2">
        <v>2015</v>
      </c>
      <c r="CC78" s="2">
        <v>2016</v>
      </c>
      <c r="CD78" s="2">
        <v>2017</v>
      </c>
      <c r="CE78" s="2">
        <v>2018</v>
      </c>
      <c r="CF78" s="2">
        <v>2019</v>
      </c>
      <c r="CG78" s="2">
        <v>2020</v>
      </c>
    </row>
    <row r="79" spans="2:90" x14ac:dyDescent="0.25">
      <c r="BR79" s="3" t="s">
        <v>0</v>
      </c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J79" s="23" t="s">
        <v>101</v>
      </c>
      <c r="CK79" s="23" t="s">
        <v>102</v>
      </c>
    </row>
    <row r="80" spans="2:90" x14ac:dyDescent="0.25">
      <c r="BR80" s="1" t="s">
        <v>17</v>
      </c>
      <c r="BS80" s="1"/>
      <c r="BT80" s="1"/>
      <c r="BU80" s="1"/>
      <c r="BV80" s="1"/>
      <c r="BW80" s="1"/>
      <c r="BX80" s="1"/>
      <c r="BY80" s="1"/>
      <c r="BZ80" s="1"/>
      <c r="CA80" s="12">
        <v>1</v>
      </c>
      <c r="CB80" s="12">
        <v>2</v>
      </c>
      <c r="CC80" s="12">
        <v>1</v>
      </c>
      <c r="CD80" s="1"/>
      <c r="CE80" s="12">
        <v>1</v>
      </c>
      <c r="CF80" s="1"/>
      <c r="CG80" s="1"/>
      <c r="CI80" t="s">
        <v>14</v>
      </c>
      <c r="CJ80">
        <v>32</v>
      </c>
      <c r="CK80" s="30">
        <v>36</v>
      </c>
    </row>
    <row r="81" spans="19:93" x14ac:dyDescent="0.25">
      <c r="BR81" s="3" t="s">
        <v>1</v>
      </c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I81" t="s">
        <v>15</v>
      </c>
      <c r="CJ81">
        <v>17</v>
      </c>
      <c r="CK81" s="30">
        <v>20</v>
      </c>
    </row>
    <row r="82" spans="19:93" x14ac:dyDescent="0.25">
      <c r="BR82" s="1" t="s">
        <v>21</v>
      </c>
      <c r="BS82" s="1"/>
      <c r="BT82" s="1"/>
      <c r="BU82" s="1"/>
      <c r="BV82" s="1"/>
      <c r="BW82" s="1"/>
      <c r="BX82" s="1"/>
      <c r="BY82" s="1"/>
      <c r="BZ82" s="1"/>
      <c r="CA82" s="13">
        <v>1</v>
      </c>
      <c r="CB82" s="1"/>
      <c r="CC82" s="1"/>
      <c r="CD82" s="1"/>
      <c r="CE82" s="1"/>
      <c r="CF82" s="1"/>
      <c r="CG82" s="1"/>
      <c r="CI82" t="s">
        <v>12</v>
      </c>
      <c r="CJ82">
        <v>64</v>
      </c>
      <c r="CK82" s="30">
        <v>102</v>
      </c>
    </row>
    <row r="83" spans="19:93" x14ac:dyDescent="0.25">
      <c r="BR83" s="1" t="s">
        <v>20</v>
      </c>
      <c r="BS83" s="1"/>
      <c r="BT83" s="1"/>
      <c r="BU83" s="1"/>
      <c r="BV83" s="1"/>
      <c r="BW83" s="1"/>
      <c r="BX83" s="1"/>
      <c r="BY83" s="1"/>
      <c r="BZ83" s="1"/>
      <c r="CA83" s="1"/>
      <c r="CB83" s="12">
        <v>1</v>
      </c>
      <c r="CC83" s="1"/>
      <c r="CD83" s="1"/>
      <c r="CE83" s="1"/>
      <c r="CF83" s="1"/>
      <c r="CG83" s="1"/>
      <c r="CI83" t="s">
        <v>79</v>
      </c>
      <c r="CJ83">
        <v>6</v>
      </c>
      <c r="CK83" s="30">
        <v>6</v>
      </c>
    </row>
    <row r="84" spans="19:93" x14ac:dyDescent="0.25">
      <c r="BR84" s="3" t="s">
        <v>8</v>
      </c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I84" t="s">
        <v>90</v>
      </c>
      <c r="CJ84">
        <v>10</v>
      </c>
      <c r="CK84" s="30">
        <v>31</v>
      </c>
    </row>
    <row r="85" spans="19:93" x14ac:dyDescent="0.25">
      <c r="BR85" s="1" t="s">
        <v>23</v>
      </c>
      <c r="BS85" s="1"/>
      <c r="BT85" s="1"/>
      <c r="BU85" s="1"/>
      <c r="BV85" s="1"/>
      <c r="BW85" s="1"/>
      <c r="BX85" s="1"/>
      <c r="BY85" s="1"/>
      <c r="BZ85" s="1"/>
      <c r="CA85" s="13">
        <v>1</v>
      </c>
      <c r="CB85" s="12">
        <v>1</v>
      </c>
      <c r="CC85" s="1"/>
      <c r="CD85" s="1"/>
      <c r="CE85" s="1"/>
      <c r="CF85" s="1"/>
      <c r="CG85" s="1"/>
      <c r="CJ85" s="23">
        <f>+CJ84+CJ83+CJ82+CJ81+CJ80</f>
        <v>129</v>
      </c>
      <c r="CK85" s="31">
        <f>+CK84+CK83+CK82+CK81+CK80</f>
        <v>195</v>
      </c>
      <c r="CN85" s="23" t="s">
        <v>86</v>
      </c>
      <c r="CO85" s="23" t="s">
        <v>83</v>
      </c>
    </row>
    <row r="86" spans="19:93" x14ac:dyDescent="0.25">
      <c r="BR86" s="1" t="s">
        <v>25</v>
      </c>
      <c r="BS86" s="1"/>
      <c r="BT86" s="1"/>
      <c r="BU86" s="1"/>
      <c r="BV86" s="1"/>
      <c r="BW86" s="1"/>
      <c r="BX86" s="1"/>
      <c r="BY86" s="1"/>
      <c r="BZ86" s="1"/>
      <c r="CA86" s="1"/>
      <c r="CB86" s="13">
        <v>1</v>
      </c>
      <c r="CC86" s="1"/>
      <c r="CD86" s="1"/>
      <c r="CE86" s="1"/>
      <c r="CF86" s="1"/>
      <c r="CG86" s="1"/>
      <c r="CN86" t="s">
        <v>13</v>
      </c>
      <c r="CO86">
        <v>10</v>
      </c>
    </row>
    <row r="87" spans="19:93" x14ac:dyDescent="0.25">
      <c r="BR87" s="1" t="s">
        <v>24</v>
      </c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2">
        <v>1</v>
      </c>
      <c r="CD87" s="1"/>
      <c r="CE87" s="1"/>
      <c r="CF87" s="1"/>
      <c r="CG87" s="1"/>
      <c r="CJ87" s="23" t="s">
        <v>101</v>
      </c>
      <c r="CK87" s="23" t="s">
        <v>102</v>
      </c>
      <c r="CN87" t="s">
        <v>22</v>
      </c>
      <c r="CO87">
        <v>6</v>
      </c>
    </row>
    <row r="88" spans="19:93" x14ac:dyDescent="0.25">
      <c r="BR88" s="3" t="s">
        <v>2</v>
      </c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I88" t="s">
        <v>14</v>
      </c>
      <c r="CJ88" s="32">
        <f>CJ80/$CJ$85</f>
        <v>0.24806201550387597</v>
      </c>
      <c r="CK88" s="33">
        <f>CK80/$CK$85</f>
        <v>0.18461538461538463</v>
      </c>
    </row>
    <row r="89" spans="19:93" x14ac:dyDescent="0.25">
      <c r="BR89" s="1" t="s">
        <v>27</v>
      </c>
      <c r="BS89" s="1"/>
      <c r="BT89" s="1"/>
      <c r="BU89" s="1"/>
      <c r="BV89" s="1"/>
      <c r="BW89" s="1"/>
      <c r="BX89" s="1"/>
      <c r="BY89" s="1"/>
      <c r="BZ89" s="1"/>
      <c r="CA89" s="1"/>
      <c r="CB89" s="15">
        <v>2</v>
      </c>
      <c r="CC89" s="1"/>
      <c r="CD89" s="1"/>
      <c r="CE89" s="1"/>
      <c r="CF89" s="1"/>
      <c r="CG89" s="1"/>
      <c r="CI89" t="s">
        <v>15</v>
      </c>
      <c r="CJ89" s="32">
        <f>CJ81/$CJ$85</f>
        <v>0.13178294573643412</v>
      </c>
      <c r="CK89" s="33">
        <f>CK81/$CK$85</f>
        <v>0.10256410256410256</v>
      </c>
      <c r="CN89" s="23" t="s">
        <v>87</v>
      </c>
      <c r="CO89" s="23" t="s">
        <v>83</v>
      </c>
    </row>
    <row r="90" spans="19:93" x14ac:dyDescent="0.25">
      <c r="BR90" s="1" t="s">
        <v>28</v>
      </c>
      <c r="BS90" s="1"/>
      <c r="BT90" s="1"/>
      <c r="BU90" s="1"/>
      <c r="BV90" s="1"/>
      <c r="BW90" s="1"/>
      <c r="BX90" s="1"/>
      <c r="BY90" s="1"/>
      <c r="BZ90" s="1"/>
      <c r="CA90" s="13">
        <v>2</v>
      </c>
      <c r="CB90" s="13">
        <v>1</v>
      </c>
      <c r="CC90" s="1"/>
      <c r="CD90" s="1"/>
      <c r="CE90" s="5">
        <v>1</v>
      </c>
      <c r="CF90" s="1"/>
      <c r="CG90" s="1"/>
      <c r="CI90" t="s">
        <v>12</v>
      </c>
      <c r="CJ90" s="32">
        <f>CJ82/$CJ$85</f>
        <v>0.49612403100775193</v>
      </c>
      <c r="CK90" s="33">
        <f>CK82/$CK$85</f>
        <v>0.52307692307692311</v>
      </c>
      <c r="CN90" t="s">
        <v>13</v>
      </c>
      <c r="CO90">
        <v>45</v>
      </c>
    </row>
    <row r="91" spans="19:93" x14ac:dyDescent="0.25">
      <c r="S91" t="s">
        <v>113</v>
      </c>
      <c r="BR91" s="3" t="s">
        <v>9</v>
      </c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I91" t="s">
        <v>79</v>
      </c>
      <c r="CJ91" s="32">
        <f>CJ83/$CJ$85</f>
        <v>4.6511627906976744E-2</v>
      </c>
      <c r="CK91" s="33">
        <f>CK83/$CK$85</f>
        <v>3.0769230769230771E-2</v>
      </c>
      <c r="CN91" t="s">
        <v>22</v>
      </c>
      <c r="CO91">
        <v>4</v>
      </c>
    </row>
    <row r="92" spans="19:93" x14ac:dyDescent="0.25">
      <c r="BR92" s="1" t="s">
        <v>66</v>
      </c>
      <c r="BS92" s="1"/>
      <c r="BT92" s="1"/>
      <c r="BU92" s="1"/>
      <c r="BV92" s="1"/>
      <c r="BW92" s="1"/>
      <c r="BX92" s="1"/>
      <c r="BY92" s="1"/>
      <c r="BZ92" s="13">
        <v>1</v>
      </c>
      <c r="CA92" s="1"/>
      <c r="CB92" s="1"/>
      <c r="CC92" s="1"/>
      <c r="CD92" s="1"/>
      <c r="CE92" s="1"/>
      <c r="CF92" s="1"/>
      <c r="CG92" s="1"/>
      <c r="CI92" t="s">
        <v>90</v>
      </c>
      <c r="CJ92" s="32">
        <f>CJ84/$CJ$85</f>
        <v>7.7519379844961239E-2</v>
      </c>
      <c r="CK92" s="33">
        <f>CK84/$CK$85</f>
        <v>0.15897435897435896</v>
      </c>
    </row>
    <row r="93" spans="19:93" x14ac:dyDescent="0.25">
      <c r="BR93" s="1" t="s">
        <v>29</v>
      </c>
      <c r="BS93" s="1"/>
      <c r="BT93" s="1"/>
      <c r="BU93" s="1"/>
      <c r="BV93" s="1"/>
      <c r="BW93" s="1"/>
      <c r="BX93" s="1"/>
      <c r="BY93" s="1"/>
      <c r="BZ93" s="13">
        <v>1</v>
      </c>
      <c r="CA93" s="1"/>
      <c r="CB93" s="1"/>
      <c r="CC93" s="1"/>
      <c r="CD93" s="1"/>
      <c r="CE93" s="1"/>
      <c r="CF93" s="29" t="s">
        <v>95</v>
      </c>
      <c r="CG93" s="1"/>
      <c r="CJ93" s="35">
        <f>+CJ92+CJ91+CJ90+CJ89+CJ88</f>
        <v>1</v>
      </c>
      <c r="CK93" s="34">
        <f>+CK92+CK91+CK90+CK89+CK88</f>
        <v>1</v>
      </c>
    </row>
    <row r="94" spans="19:93" x14ac:dyDescent="0.25">
      <c r="BR94" s="3" t="s">
        <v>26</v>
      </c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</row>
    <row r="95" spans="19:93" x14ac:dyDescent="0.25">
      <c r="BR95" s="1" t="s">
        <v>55</v>
      </c>
      <c r="BS95" s="1"/>
      <c r="BT95" s="1"/>
      <c r="BU95" s="1"/>
      <c r="BV95" s="1"/>
      <c r="BW95" s="1"/>
      <c r="BX95" s="12">
        <v>1</v>
      </c>
      <c r="BY95" s="28">
        <v>3</v>
      </c>
      <c r="BZ95" s="1"/>
      <c r="CA95" s="12">
        <v>3</v>
      </c>
      <c r="CB95" s="28">
        <v>9</v>
      </c>
      <c r="CC95" s="12">
        <v>4</v>
      </c>
      <c r="CD95" s="1"/>
      <c r="CE95" s="12">
        <v>1</v>
      </c>
      <c r="CF95" s="5">
        <v>1</v>
      </c>
      <c r="CG95" s="12">
        <v>3</v>
      </c>
    </row>
    <row r="96" spans="19:93" x14ac:dyDescent="0.25">
      <c r="BR96" s="1" t="s">
        <v>56</v>
      </c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5">
        <v>1</v>
      </c>
      <c r="CD96" s="1"/>
      <c r="CE96" s="1"/>
      <c r="CF96" s="1"/>
      <c r="CG96" s="1"/>
    </row>
    <row r="97" spans="70:85" x14ac:dyDescent="0.25">
      <c r="BR97" s="1" t="s">
        <v>47</v>
      </c>
      <c r="BS97" s="1"/>
      <c r="BT97" s="1"/>
      <c r="BU97" s="1"/>
      <c r="BV97" s="1"/>
      <c r="BW97" s="1"/>
      <c r="BX97" s="1"/>
      <c r="BY97" s="1"/>
      <c r="BZ97" s="1"/>
      <c r="CA97" s="13">
        <v>1</v>
      </c>
      <c r="CB97" s="1"/>
      <c r="CC97" s="1"/>
      <c r="CD97" s="1"/>
      <c r="CE97" s="1"/>
      <c r="CF97" s="1"/>
      <c r="CG97" s="1"/>
    </row>
    <row r="98" spans="70:85" x14ac:dyDescent="0.25">
      <c r="BR98" s="1" t="s">
        <v>57</v>
      </c>
      <c r="BS98" s="1"/>
      <c r="BT98" s="1"/>
      <c r="BU98" s="1"/>
      <c r="BV98" s="1"/>
      <c r="BW98" s="1"/>
      <c r="BX98" s="1"/>
      <c r="BY98" s="12">
        <v>3</v>
      </c>
      <c r="BZ98" s="13">
        <v>2</v>
      </c>
      <c r="CA98" s="13">
        <v>1</v>
      </c>
      <c r="CB98" s="13">
        <v>1</v>
      </c>
      <c r="CC98" s="12">
        <v>2</v>
      </c>
      <c r="CD98" s="1"/>
      <c r="CE98" s="29" t="s">
        <v>95</v>
      </c>
      <c r="CF98" s="12">
        <v>1</v>
      </c>
      <c r="CG98" s="1"/>
    </row>
    <row r="99" spans="70:85" x14ac:dyDescent="0.25">
      <c r="BR99" s="3" t="s">
        <v>11</v>
      </c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</row>
    <row r="100" spans="70:85" x14ac:dyDescent="0.25">
      <c r="BR100" s="1" t="s">
        <v>30</v>
      </c>
      <c r="BS100" s="1"/>
      <c r="BT100" s="1"/>
      <c r="BU100" s="1"/>
      <c r="BV100" s="1"/>
      <c r="BW100" s="1"/>
      <c r="BX100" s="1"/>
      <c r="BY100" s="12">
        <v>1</v>
      </c>
      <c r="BZ100" s="1"/>
      <c r="CA100" s="12">
        <v>1</v>
      </c>
      <c r="CB100" s="1"/>
      <c r="CC100" s="1"/>
      <c r="CD100" s="1"/>
      <c r="CE100" s="1"/>
      <c r="CF100" s="1"/>
      <c r="CG100" s="1"/>
    </row>
    <row r="101" spans="70:85" x14ac:dyDescent="0.25">
      <c r="BR101" s="1" t="s">
        <v>72</v>
      </c>
      <c r="BS101" s="1"/>
      <c r="BT101" s="1"/>
      <c r="BU101" s="1"/>
      <c r="BV101" s="1"/>
      <c r="BW101" s="1"/>
      <c r="BX101" s="1"/>
      <c r="BY101" s="1"/>
      <c r="BZ101" s="1"/>
      <c r="CA101" s="1"/>
      <c r="CB101" s="12">
        <v>1</v>
      </c>
      <c r="CC101" s="12">
        <v>1</v>
      </c>
      <c r="CD101" s="1"/>
      <c r="CE101" s="1"/>
      <c r="CF101" s="1"/>
      <c r="CG101" s="1"/>
    </row>
    <row r="102" spans="70:85" x14ac:dyDescent="0.25">
      <c r="BR102" s="3" t="s">
        <v>10</v>
      </c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</row>
    <row r="103" spans="70:85" x14ac:dyDescent="0.25">
      <c r="BR103" s="1" t="s">
        <v>71</v>
      </c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5">
        <v>1</v>
      </c>
      <c r="CF103" s="1"/>
      <c r="CG103" s="1"/>
    </row>
    <row r="104" spans="70:85" x14ac:dyDescent="0.25">
      <c r="BR104" s="1" t="s">
        <v>31</v>
      </c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28">
        <v>2</v>
      </c>
      <c r="CE104" s="29" t="s">
        <v>96</v>
      </c>
      <c r="CF104" s="29" t="s">
        <v>95</v>
      </c>
      <c r="CG104" s="1"/>
    </row>
    <row r="105" spans="70:85" x14ac:dyDescent="0.25">
      <c r="BR105" s="3" t="s">
        <v>7</v>
      </c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</row>
    <row r="106" spans="70:85" x14ac:dyDescent="0.25">
      <c r="BR106" s="1" t="s">
        <v>33</v>
      </c>
      <c r="BS106" s="1"/>
      <c r="BT106" s="1"/>
      <c r="BU106" s="1"/>
      <c r="BV106" s="1"/>
      <c r="BW106" s="1"/>
      <c r="BX106" s="12">
        <v>1</v>
      </c>
      <c r="BY106" s="1"/>
      <c r="BZ106" s="1"/>
      <c r="CA106" s="1"/>
      <c r="CB106" s="1"/>
      <c r="CC106" s="1"/>
      <c r="CD106" s="1"/>
      <c r="CE106" s="29" t="s">
        <v>95</v>
      </c>
      <c r="CF106" s="1"/>
      <c r="CG106" s="1"/>
    </row>
    <row r="107" spans="70:85" x14ac:dyDescent="0.25">
      <c r="BR107" s="1" t="s">
        <v>34</v>
      </c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5">
        <v>1</v>
      </c>
      <c r="CF107" s="1"/>
      <c r="CG107" s="15">
        <v>1</v>
      </c>
    </row>
    <row r="108" spans="70:85" x14ac:dyDescent="0.25">
      <c r="BR108" s="1" t="s">
        <v>35</v>
      </c>
      <c r="BS108" s="1"/>
      <c r="BT108" s="1"/>
      <c r="BU108" s="1"/>
      <c r="BV108" s="1"/>
      <c r="BW108" s="1"/>
      <c r="BX108" s="1"/>
      <c r="BY108" s="1"/>
      <c r="BZ108" s="1"/>
      <c r="CA108" s="1"/>
      <c r="CB108" s="15">
        <v>1</v>
      </c>
      <c r="CC108" s="1"/>
      <c r="CD108" s="1"/>
      <c r="CE108" s="1"/>
      <c r="CF108" s="1"/>
      <c r="CG108" s="1"/>
    </row>
    <row r="109" spans="70:85" x14ac:dyDescent="0.25">
      <c r="BR109" s="1" t="s">
        <v>36</v>
      </c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5">
        <v>1</v>
      </c>
      <c r="CF109" s="1"/>
      <c r="CG109" s="1"/>
    </row>
    <row r="110" spans="70:85" x14ac:dyDescent="0.25">
      <c r="BR110" s="3" t="s">
        <v>3</v>
      </c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</row>
    <row r="111" spans="70:85" x14ac:dyDescent="0.25">
      <c r="BR111" s="1" t="s">
        <v>73</v>
      </c>
      <c r="BS111" s="1"/>
      <c r="BT111" s="1"/>
      <c r="BU111" s="1"/>
      <c r="BV111" s="1"/>
      <c r="BW111" s="1"/>
      <c r="BX111" s="1"/>
      <c r="BY111" s="12">
        <v>1</v>
      </c>
      <c r="BZ111" s="12">
        <v>2</v>
      </c>
      <c r="CA111" s="28">
        <v>4</v>
      </c>
      <c r="CB111" s="1"/>
      <c r="CC111" s="12">
        <v>1</v>
      </c>
      <c r="CD111" s="1"/>
      <c r="CE111" s="1"/>
      <c r="CF111" s="1"/>
      <c r="CG111" s="1"/>
    </row>
    <row r="112" spans="70:85" x14ac:dyDescent="0.25">
      <c r="BR112" s="1" t="s">
        <v>45</v>
      </c>
      <c r="BS112" s="15">
        <v>1</v>
      </c>
      <c r="BT112" s="1"/>
      <c r="BU112" s="1"/>
      <c r="BV112" s="1"/>
      <c r="BW112" s="1"/>
      <c r="BX112" s="1"/>
      <c r="BY112" s="1"/>
      <c r="BZ112" s="1"/>
      <c r="CA112" s="12">
        <v>2</v>
      </c>
      <c r="CB112" s="12">
        <v>1</v>
      </c>
      <c r="CC112" s="12">
        <v>2</v>
      </c>
      <c r="CD112" s="1"/>
      <c r="CE112" s="12">
        <v>1</v>
      </c>
      <c r="CF112" s="12">
        <v>1</v>
      </c>
      <c r="CG112" s="15">
        <v>1</v>
      </c>
    </row>
    <row r="113" spans="70:85" x14ac:dyDescent="0.25">
      <c r="BR113" s="1" t="s">
        <v>46</v>
      </c>
      <c r="BS113" s="1"/>
      <c r="BT113" s="1"/>
      <c r="BU113" s="1"/>
      <c r="BV113" s="12">
        <v>1</v>
      </c>
      <c r="BW113" s="1"/>
      <c r="BX113" s="1"/>
      <c r="BY113" s="13">
        <v>1</v>
      </c>
      <c r="BZ113" s="1"/>
      <c r="CA113" s="12">
        <v>1</v>
      </c>
      <c r="CB113" s="1"/>
      <c r="CC113" s="1"/>
      <c r="CD113" s="1"/>
      <c r="CE113" s="1"/>
      <c r="CF113" s="1"/>
      <c r="CG113" s="1"/>
    </row>
    <row r="114" spans="70:85" x14ac:dyDescent="0.25">
      <c r="BR114" s="1" t="s">
        <v>50</v>
      </c>
      <c r="BS114" s="1"/>
      <c r="BT114" s="1"/>
      <c r="BU114" s="1"/>
      <c r="BV114" s="1"/>
      <c r="BW114" s="1"/>
      <c r="BX114" s="1"/>
      <c r="BY114" s="1"/>
      <c r="BZ114" s="1"/>
      <c r="CA114" s="1"/>
      <c r="CB114" s="12">
        <v>1</v>
      </c>
      <c r="CC114" s="1"/>
      <c r="CD114" s="1"/>
      <c r="CE114" s="12">
        <v>1</v>
      </c>
      <c r="CF114" s="12">
        <v>1</v>
      </c>
      <c r="CG114" s="1"/>
    </row>
    <row r="115" spans="70:85" x14ac:dyDescent="0.25">
      <c r="BR115" s="1" t="s">
        <v>67</v>
      </c>
      <c r="BS115" s="1"/>
      <c r="BT115" s="1"/>
      <c r="BU115" s="1"/>
      <c r="BV115" s="1"/>
      <c r="BW115" s="1"/>
      <c r="BX115" s="1"/>
      <c r="BY115" s="1"/>
      <c r="BZ115" s="13">
        <v>1</v>
      </c>
      <c r="CA115" s="1"/>
      <c r="CB115" s="1"/>
      <c r="CC115" s="1"/>
      <c r="CD115" s="1"/>
      <c r="CE115" s="1"/>
      <c r="CF115" s="1"/>
      <c r="CG115" s="1"/>
    </row>
    <row r="116" spans="70:85" x14ac:dyDescent="0.25">
      <c r="BR116" s="1" t="s">
        <v>68</v>
      </c>
      <c r="BS116" s="1"/>
      <c r="BT116" s="1"/>
      <c r="BU116" s="1"/>
      <c r="BV116" s="1"/>
      <c r="BW116" s="1"/>
      <c r="BX116" s="1"/>
      <c r="BY116" s="1"/>
      <c r="BZ116" s="13">
        <v>1</v>
      </c>
      <c r="CA116" s="12">
        <v>1</v>
      </c>
      <c r="CB116" s="1"/>
      <c r="CC116" s="1"/>
      <c r="CD116" s="13">
        <v>1</v>
      </c>
      <c r="CE116" s="1"/>
      <c r="CF116" s="28">
        <v>2</v>
      </c>
      <c r="CG116" s="12">
        <v>1</v>
      </c>
    </row>
    <row r="117" spans="70:85" x14ac:dyDescent="0.25">
      <c r="BR117" s="1" t="s">
        <v>49</v>
      </c>
      <c r="BS117" s="1"/>
      <c r="BT117" s="1"/>
      <c r="BU117" s="1"/>
      <c r="BV117" s="1"/>
      <c r="BW117" s="1"/>
      <c r="BX117" s="1"/>
      <c r="BY117" s="12">
        <v>1</v>
      </c>
      <c r="BZ117" s="1"/>
      <c r="CA117" s="12">
        <v>2</v>
      </c>
      <c r="CB117" s="12">
        <v>2</v>
      </c>
      <c r="CC117" s="12">
        <v>1</v>
      </c>
      <c r="CD117" s="1"/>
      <c r="CE117" s="12">
        <v>1</v>
      </c>
      <c r="CF117" s="12">
        <v>1</v>
      </c>
      <c r="CG117" s="12">
        <v>1</v>
      </c>
    </row>
    <row r="118" spans="70:85" x14ac:dyDescent="0.25">
      <c r="BR118" s="1" t="s">
        <v>44</v>
      </c>
      <c r="BS118" s="1"/>
      <c r="BT118" s="1"/>
      <c r="BU118" s="1"/>
      <c r="BV118" s="1"/>
      <c r="BW118" s="1"/>
      <c r="BX118" s="1"/>
      <c r="BY118" s="1"/>
      <c r="BZ118" s="1"/>
      <c r="CA118" s="12">
        <v>4</v>
      </c>
      <c r="CB118" s="15">
        <v>2</v>
      </c>
      <c r="CC118" s="28">
        <v>2</v>
      </c>
      <c r="CD118" s="12">
        <v>1</v>
      </c>
      <c r="CE118" s="1"/>
      <c r="CF118" s="15">
        <v>3</v>
      </c>
      <c r="CG118" s="1"/>
    </row>
    <row r="119" spans="70:85" x14ac:dyDescent="0.25">
      <c r="BR119" s="1" t="s">
        <v>48</v>
      </c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2">
        <v>1</v>
      </c>
      <c r="CF119" s="15">
        <v>1</v>
      </c>
      <c r="CG119" s="1"/>
    </row>
    <row r="120" spans="70:85" x14ac:dyDescent="0.25">
      <c r="BR120" s="1" t="s">
        <v>42</v>
      </c>
      <c r="BS120" s="1"/>
      <c r="BT120" s="1"/>
      <c r="BU120" s="1"/>
      <c r="BV120" s="1"/>
      <c r="BW120" s="1"/>
      <c r="BX120" s="1"/>
      <c r="BY120" s="1"/>
      <c r="BZ120" s="1"/>
      <c r="CA120" s="1"/>
      <c r="CB120" s="13">
        <v>1</v>
      </c>
      <c r="CC120" s="13">
        <v>2</v>
      </c>
      <c r="CD120" s="1"/>
      <c r="CE120" s="1"/>
      <c r="CF120" s="1"/>
      <c r="CG120" s="1"/>
    </row>
    <row r="121" spans="70:85" x14ac:dyDescent="0.25">
      <c r="BR121" s="1" t="s">
        <v>43</v>
      </c>
      <c r="BS121" s="1"/>
      <c r="BT121" s="1"/>
      <c r="BU121" s="1"/>
      <c r="BV121" s="12">
        <v>1</v>
      </c>
      <c r="BW121" s="1"/>
      <c r="BX121" s="1"/>
      <c r="BY121" s="12">
        <v>1</v>
      </c>
      <c r="BZ121" s="1"/>
      <c r="CA121" s="12">
        <v>1</v>
      </c>
      <c r="CB121" s="1"/>
      <c r="CC121" s="12">
        <v>1</v>
      </c>
      <c r="CD121" s="1"/>
      <c r="CE121" s="1"/>
      <c r="CF121" s="12">
        <v>1</v>
      </c>
      <c r="CG121" s="12">
        <v>1</v>
      </c>
    </row>
    <row r="122" spans="70:85" x14ac:dyDescent="0.25">
      <c r="BR122" s="3" t="s">
        <v>4</v>
      </c>
      <c r="BS122" s="4"/>
      <c r="BT122" s="4"/>
      <c r="BU122" s="4"/>
      <c r="BV122" s="4"/>
      <c r="BW122" s="4"/>
      <c r="BX122" s="4"/>
      <c r="BY122" s="4"/>
      <c r="BZ122" s="13">
        <v>1</v>
      </c>
      <c r="CA122" s="4"/>
      <c r="CB122" s="4"/>
      <c r="CC122" s="4"/>
      <c r="CD122" s="4"/>
      <c r="CE122" s="4"/>
      <c r="CF122" s="4"/>
      <c r="CG122" s="4"/>
    </row>
    <row r="123" spans="70:85" x14ac:dyDescent="0.25">
      <c r="BR123" s="3" t="s">
        <v>59</v>
      </c>
      <c r="BS123" s="4"/>
      <c r="BT123" s="4"/>
      <c r="BU123" s="4"/>
      <c r="BV123" s="4"/>
      <c r="BW123" s="4"/>
      <c r="BX123" s="4"/>
      <c r="BY123" s="4"/>
      <c r="BZ123" s="4"/>
      <c r="CA123" s="4"/>
      <c r="CB123" s="12">
        <v>1</v>
      </c>
      <c r="CC123" s="4"/>
      <c r="CD123" s="4"/>
      <c r="CE123" s="4"/>
      <c r="CF123" s="4"/>
      <c r="CG123" s="4"/>
    </row>
    <row r="124" spans="70:85" x14ac:dyDescent="0.25">
      <c r="BR124" s="3" t="s">
        <v>61</v>
      </c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</row>
    <row r="125" spans="70:85" x14ac:dyDescent="0.25">
      <c r="BR125" s="1" t="s">
        <v>62</v>
      </c>
      <c r="BS125" s="1"/>
      <c r="BT125" s="1"/>
      <c r="BU125" s="1"/>
      <c r="BV125" s="1"/>
      <c r="BW125" s="1"/>
      <c r="BX125" s="1"/>
      <c r="BY125" s="1"/>
      <c r="BZ125" s="1"/>
      <c r="CA125" s="1"/>
      <c r="CB125" s="12">
        <v>1</v>
      </c>
      <c r="CC125" s="12">
        <v>1</v>
      </c>
      <c r="CD125" s="1"/>
      <c r="CE125" s="1"/>
      <c r="CF125" s="1"/>
      <c r="CG125" s="1"/>
    </row>
    <row r="126" spans="70:85" x14ac:dyDescent="0.25">
      <c r="BR126" s="1" t="s">
        <v>37</v>
      </c>
      <c r="BS126" s="13">
        <v>1</v>
      </c>
      <c r="BT126" s="1"/>
      <c r="BU126" s="1"/>
      <c r="BV126" s="1"/>
      <c r="BW126" s="1"/>
      <c r="BX126" s="1"/>
      <c r="BY126" s="1"/>
      <c r="BZ126" s="1"/>
      <c r="CA126" s="13">
        <v>1</v>
      </c>
      <c r="CB126" s="13">
        <v>1</v>
      </c>
      <c r="CC126" s="1"/>
      <c r="CD126" s="1"/>
      <c r="CE126" s="1"/>
      <c r="CF126" s="1"/>
      <c r="CG126" s="1"/>
    </row>
    <row r="127" spans="70:85" x14ac:dyDescent="0.25">
      <c r="BR127" s="1" t="s">
        <v>38</v>
      </c>
      <c r="BS127" s="1"/>
      <c r="BT127" s="1"/>
      <c r="BU127" s="1"/>
      <c r="BV127" s="1"/>
      <c r="BW127" s="1"/>
      <c r="BX127" s="1"/>
      <c r="BY127" s="1"/>
      <c r="BZ127" s="1"/>
      <c r="CA127" s="12">
        <v>1</v>
      </c>
      <c r="CB127" s="1"/>
      <c r="CC127" s="1"/>
      <c r="CD127" s="1"/>
      <c r="CE127" s="1"/>
      <c r="CF127" s="1"/>
      <c r="CG127" s="1"/>
    </row>
    <row r="128" spans="70:85" x14ac:dyDescent="0.25">
      <c r="BR128" s="3" t="s">
        <v>5</v>
      </c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</row>
    <row r="129" spans="36:85" x14ac:dyDescent="0.25">
      <c r="BR129" s="1" t="s">
        <v>41</v>
      </c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2">
        <v>1</v>
      </c>
      <c r="CG129" s="1"/>
    </row>
    <row r="130" spans="36:85" x14ac:dyDescent="0.25">
      <c r="BR130" s="1" t="s">
        <v>39</v>
      </c>
      <c r="BS130" s="1"/>
      <c r="BT130" s="1"/>
      <c r="BU130" s="1"/>
      <c r="BV130" s="1"/>
      <c r="BW130" s="1"/>
      <c r="BX130" s="1"/>
      <c r="BY130" s="12">
        <v>1</v>
      </c>
      <c r="BZ130" s="1"/>
      <c r="CA130" s="1"/>
      <c r="CB130" s="12">
        <v>1</v>
      </c>
      <c r="CC130" s="1"/>
      <c r="CD130" s="1"/>
      <c r="CE130" s="1"/>
      <c r="CF130" s="1"/>
      <c r="CG130" s="5">
        <v>1</v>
      </c>
    </row>
    <row r="131" spans="36:85" x14ac:dyDescent="0.25">
      <c r="BR131" s="1" t="s">
        <v>40</v>
      </c>
      <c r="BS131" s="1"/>
      <c r="BT131" s="1"/>
      <c r="BU131" s="1"/>
      <c r="BV131" s="1"/>
      <c r="BW131" s="1"/>
      <c r="BX131" s="12">
        <v>1</v>
      </c>
      <c r="BY131" s="12">
        <v>4</v>
      </c>
      <c r="BZ131" s="12">
        <v>1</v>
      </c>
      <c r="CA131" s="1"/>
      <c r="CB131" s="1"/>
      <c r="CC131" s="1"/>
      <c r="CD131" s="1"/>
      <c r="CE131" s="1"/>
      <c r="CF131" s="12">
        <v>3</v>
      </c>
      <c r="CG131" s="5">
        <v>1</v>
      </c>
    </row>
    <row r="132" spans="36:85" x14ac:dyDescent="0.25">
      <c r="AJ132" s="1" t="s">
        <v>48</v>
      </c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5">
        <v>1</v>
      </c>
      <c r="AX132" s="5">
        <v>1</v>
      </c>
      <c r="AY132" s="1"/>
      <c r="BR132" s="3" t="s">
        <v>6</v>
      </c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</row>
    <row r="133" spans="36:85" x14ac:dyDescent="0.25">
      <c r="AJ133" s="1" t="s">
        <v>34</v>
      </c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5">
        <v>1</v>
      </c>
      <c r="AX133" s="1"/>
      <c r="AY133" s="5">
        <v>1</v>
      </c>
      <c r="BR133" s="1" t="s">
        <v>51</v>
      </c>
      <c r="BS133" s="13">
        <v>1</v>
      </c>
      <c r="BT133" s="1"/>
      <c r="BU133" s="1"/>
      <c r="BV133" s="1"/>
      <c r="BW133" s="1"/>
      <c r="BX133" s="1"/>
      <c r="BY133" s="13">
        <v>1</v>
      </c>
      <c r="BZ133" s="1"/>
      <c r="CA133" s="1"/>
      <c r="CB133" s="1"/>
      <c r="CC133" s="1"/>
      <c r="CD133" s="13">
        <v>1</v>
      </c>
      <c r="CE133" s="1"/>
      <c r="CF133" s="1"/>
      <c r="CG133" s="1"/>
    </row>
    <row r="134" spans="36:85" x14ac:dyDescent="0.25">
      <c r="BR134" s="1" t="s">
        <v>52</v>
      </c>
      <c r="BS134" s="1"/>
      <c r="BT134" s="1"/>
      <c r="BU134" s="1"/>
      <c r="BV134" s="1"/>
      <c r="BW134" s="1"/>
      <c r="BX134" s="1"/>
      <c r="BY134" s="1"/>
      <c r="BZ134" s="1"/>
      <c r="CA134" s="12">
        <v>1</v>
      </c>
      <c r="CB134" s="12">
        <v>3</v>
      </c>
      <c r="CC134" s="12">
        <v>1</v>
      </c>
      <c r="CD134" s="1"/>
      <c r="CE134" s="1"/>
      <c r="CF134" s="1"/>
      <c r="CG134" s="15">
        <v>1</v>
      </c>
    </row>
    <row r="135" spans="36:85" x14ac:dyDescent="0.25">
      <c r="AJ135" s="1" t="s">
        <v>41</v>
      </c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5">
        <v>1</v>
      </c>
      <c r="AY135" s="1"/>
      <c r="BR135" s="1" t="s">
        <v>53</v>
      </c>
      <c r="BS135" s="12">
        <v>1</v>
      </c>
      <c r="BT135" s="1"/>
      <c r="BU135" s="1"/>
      <c r="BV135" s="1"/>
      <c r="BW135" s="1"/>
      <c r="BX135" s="1"/>
      <c r="BY135" s="12">
        <v>1</v>
      </c>
      <c r="BZ135" s="1"/>
      <c r="CA135" s="1"/>
      <c r="CB135" s="1"/>
      <c r="CC135" s="1"/>
      <c r="CD135" s="1"/>
      <c r="CE135" s="1"/>
      <c r="CF135" s="1"/>
      <c r="CG135" s="1"/>
    </row>
    <row r="136" spans="36:85" x14ac:dyDescent="0.25">
      <c r="BR136" s="1" t="s">
        <v>54</v>
      </c>
      <c r="BS136" s="1"/>
      <c r="BT136" s="1"/>
      <c r="BU136" s="1"/>
      <c r="BV136" s="1"/>
      <c r="BW136" s="1"/>
      <c r="BX136" s="1"/>
      <c r="BY136" s="1"/>
      <c r="BZ136" s="1"/>
      <c r="CA136" s="15">
        <v>1</v>
      </c>
      <c r="CB136" s="12">
        <v>1</v>
      </c>
      <c r="CC136" s="15">
        <v>1</v>
      </c>
      <c r="CD136" s="15">
        <v>1</v>
      </c>
      <c r="CE136" s="1"/>
      <c r="CF136" s="1"/>
      <c r="CG136" s="12">
        <v>1</v>
      </c>
    </row>
    <row r="137" spans="36:85" x14ac:dyDescent="0.25">
      <c r="BR137" s="1" t="s">
        <v>16</v>
      </c>
      <c r="BS137" s="1"/>
      <c r="BT137" s="1"/>
      <c r="BU137" s="1"/>
      <c r="BV137" s="1"/>
      <c r="BW137" s="1"/>
      <c r="BX137" s="1"/>
      <c r="BY137" s="1"/>
      <c r="BZ137" s="1"/>
      <c r="CA137" s="12">
        <v>1</v>
      </c>
      <c r="CB137" s="15">
        <v>1</v>
      </c>
      <c r="CC137" s="1"/>
      <c r="CD137" s="1"/>
      <c r="CE137" s="12">
        <v>1</v>
      </c>
      <c r="CF137" s="28">
        <v>2</v>
      </c>
      <c r="CG137" s="1"/>
    </row>
    <row r="138" spans="36:85" x14ac:dyDescent="0.25">
      <c r="BR138" s="3" t="s">
        <v>58</v>
      </c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</row>
    <row r="139" spans="36:85" x14ac:dyDescent="0.25">
      <c r="BR139" s="1" t="s">
        <v>65</v>
      </c>
      <c r="BS139" s="1"/>
      <c r="BT139" s="1"/>
      <c r="BU139" s="1"/>
      <c r="BV139" s="1"/>
      <c r="BW139" s="1"/>
      <c r="BX139" s="1"/>
      <c r="BY139" s="13">
        <v>1</v>
      </c>
      <c r="BZ139" s="13">
        <v>1</v>
      </c>
      <c r="CA139" s="1"/>
      <c r="CB139" s="1"/>
      <c r="CC139" s="1"/>
      <c r="CD139" s="1"/>
      <c r="CE139" s="1"/>
      <c r="CF139" s="1"/>
      <c r="CG139" s="1"/>
    </row>
    <row r="140" spans="36:85" x14ac:dyDescent="0.25">
      <c r="BR140" s="1" t="s">
        <v>74</v>
      </c>
      <c r="BS140" s="1"/>
      <c r="BT140" s="1"/>
      <c r="BU140" s="1"/>
      <c r="BV140" s="1"/>
      <c r="BW140" s="1"/>
      <c r="BX140" s="1"/>
      <c r="BY140" s="1"/>
      <c r="BZ140" s="1"/>
      <c r="CA140" s="1"/>
      <c r="CB140" s="15">
        <v>1</v>
      </c>
      <c r="CC140" s="1"/>
      <c r="CD140" s="1"/>
      <c r="CE140" s="1"/>
      <c r="CF140" s="1"/>
      <c r="CG140" s="1"/>
    </row>
    <row r="141" spans="36:85" x14ac:dyDescent="0.25">
      <c r="BR141" s="1" t="s">
        <v>64</v>
      </c>
      <c r="BS141" s="1"/>
      <c r="BT141" s="1"/>
      <c r="BU141" s="1"/>
      <c r="BV141" s="1"/>
      <c r="BW141" s="1"/>
      <c r="BX141" s="1"/>
      <c r="BY141" s="1"/>
      <c r="BZ141" s="1"/>
      <c r="CA141" s="5">
        <v>1</v>
      </c>
      <c r="CB141" s="1"/>
      <c r="CC141" s="12">
        <v>1</v>
      </c>
      <c r="CD141" s="28">
        <v>2</v>
      </c>
      <c r="CE141" s="12">
        <v>3</v>
      </c>
      <c r="CF141" s="28">
        <v>2</v>
      </c>
      <c r="CG141" s="28">
        <v>3</v>
      </c>
    </row>
    <row r="142" spans="36:85" x14ac:dyDescent="0.25">
      <c r="BR142" s="1" t="s">
        <v>63</v>
      </c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3">
        <v>1</v>
      </c>
      <c r="CD142" s="1"/>
      <c r="CE142" s="1"/>
      <c r="CF142" s="1"/>
      <c r="CG142" s="1"/>
    </row>
    <row r="144" spans="36:85" x14ac:dyDescent="0.25">
      <c r="BR144" s="16" t="s">
        <v>14</v>
      </c>
    </row>
    <row r="145" spans="70:85" x14ac:dyDescent="0.25">
      <c r="BR145" s="17" t="s">
        <v>15</v>
      </c>
    </row>
    <row r="146" spans="70:85" x14ac:dyDescent="0.25">
      <c r="BR146" s="18" t="s">
        <v>12</v>
      </c>
    </row>
    <row r="147" spans="70:85" x14ac:dyDescent="0.25">
      <c r="BR147" s="26" t="s">
        <v>98</v>
      </c>
    </row>
    <row r="148" spans="70:85" x14ac:dyDescent="0.25">
      <c r="BR148" s="27" t="s">
        <v>99</v>
      </c>
    </row>
    <row r="149" spans="70:85" x14ac:dyDescent="0.25">
      <c r="BR149" t="s">
        <v>97</v>
      </c>
    </row>
    <row r="151" spans="70:85" x14ac:dyDescent="0.25">
      <c r="BR151" s="11" t="s">
        <v>103</v>
      </c>
      <c r="BS151" s="2">
        <v>2006</v>
      </c>
      <c r="BT151" s="2">
        <v>2007</v>
      </c>
      <c r="BU151" s="2">
        <v>2008</v>
      </c>
      <c r="BV151" s="2">
        <v>2009</v>
      </c>
      <c r="BW151" s="2">
        <v>2010</v>
      </c>
      <c r="BX151" s="2">
        <v>2011</v>
      </c>
      <c r="BY151" s="2">
        <v>2012</v>
      </c>
      <c r="BZ151" s="2">
        <v>2013</v>
      </c>
      <c r="CA151" s="2">
        <v>2014</v>
      </c>
      <c r="CB151" s="2">
        <v>2015</v>
      </c>
      <c r="CC151" s="2">
        <v>2016</v>
      </c>
      <c r="CD151" s="2">
        <v>2017</v>
      </c>
      <c r="CE151" s="2">
        <v>2018</v>
      </c>
      <c r="CF151" s="2">
        <v>2019</v>
      </c>
      <c r="CG151" s="2">
        <v>2020</v>
      </c>
    </row>
    <row r="152" spans="70:85" x14ac:dyDescent="0.25">
      <c r="BR152" s="3" t="s">
        <v>0</v>
      </c>
      <c r="BS152" s="4"/>
      <c r="BT152" s="4"/>
      <c r="BU152" s="4"/>
      <c r="BV152" s="4"/>
      <c r="BW152" s="4"/>
      <c r="BX152" s="4"/>
      <c r="BY152" s="4"/>
      <c r="BZ152" s="4"/>
      <c r="CA152" s="12">
        <v>1</v>
      </c>
      <c r="CB152" s="12">
        <v>2</v>
      </c>
      <c r="CC152" s="12">
        <v>1</v>
      </c>
      <c r="CD152" s="4"/>
      <c r="CE152" s="12">
        <v>1</v>
      </c>
      <c r="CF152" s="4"/>
      <c r="CG152" s="4"/>
    </row>
    <row r="153" spans="70:85" x14ac:dyDescent="0.25">
      <c r="BR153" s="3" t="s">
        <v>1</v>
      </c>
      <c r="BS153" s="4"/>
      <c r="BT153" s="4"/>
      <c r="BU153" s="4"/>
      <c r="BV153" s="4"/>
      <c r="BW153" s="4"/>
      <c r="BX153" s="4"/>
      <c r="BY153" s="4"/>
      <c r="BZ153" s="4"/>
      <c r="CA153" s="13">
        <v>1</v>
      </c>
      <c r="CB153" s="12">
        <v>1</v>
      </c>
      <c r="CC153" s="4"/>
      <c r="CD153" s="4"/>
      <c r="CE153" s="4"/>
      <c r="CF153" s="4"/>
      <c r="CG153" s="4"/>
    </row>
    <row r="154" spans="70:85" x14ac:dyDescent="0.25">
      <c r="BR154" s="3" t="s">
        <v>8</v>
      </c>
      <c r="BS154" s="4"/>
      <c r="BT154" s="4"/>
      <c r="BU154" s="4"/>
      <c r="BV154" s="4"/>
      <c r="BW154" s="4"/>
      <c r="BX154" s="4"/>
      <c r="BY154" s="4"/>
      <c r="BZ154" s="4"/>
      <c r="CA154" s="13">
        <v>1</v>
      </c>
      <c r="CB154" s="28">
        <v>2</v>
      </c>
      <c r="CC154" s="12">
        <v>1</v>
      </c>
      <c r="CD154" s="4"/>
      <c r="CE154" s="4"/>
      <c r="CF154" s="4"/>
      <c r="CG154" s="4"/>
    </row>
    <row r="155" spans="70:85" x14ac:dyDescent="0.25">
      <c r="BR155" s="3" t="s">
        <v>2</v>
      </c>
      <c r="BS155" s="4"/>
      <c r="BT155" s="4"/>
      <c r="BU155" s="4"/>
      <c r="BV155" s="4"/>
      <c r="BW155" s="4"/>
      <c r="BX155" s="4"/>
      <c r="BY155" s="4"/>
      <c r="BZ155" s="4"/>
      <c r="CA155" s="13">
        <v>2</v>
      </c>
      <c r="CB155" s="28">
        <v>3</v>
      </c>
      <c r="CC155" s="4"/>
      <c r="CD155" s="4"/>
      <c r="CE155" s="5">
        <v>1</v>
      </c>
      <c r="CF155" s="4"/>
      <c r="CG155" s="4"/>
    </row>
    <row r="156" spans="70:85" x14ac:dyDescent="0.25">
      <c r="BR156" s="3" t="s">
        <v>9</v>
      </c>
      <c r="BS156" s="4"/>
      <c r="BT156" s="4"/>
      <c r="BU156" s="4"/>
      <c r="BV156" s="4"/>
      <c r="BW156" s="4"/>
      <c r="BX156" s="4"/>
      <c r="BY156" s="4"/>
      <c r="BZ156" s="13">
        <v>2</v>
      </c>
      <c r="CA156" s="4"/>
      <c r="CB156" s="4"/>
      <c r="CC156" s="4"/>
      <c r="CD156" s="4"/>
      <c r="CE156" s="4"/>
      <c r="CF156" s="29" t="s">
        <v>95</v>
      </c>
      <c r="CG156" s="4"/>
    </row>
    <row r="157" spans="70:85" x14ac:dyDescent="0.25">
      <c r="BR157" s="3" t="s">
        <v>26</v>
      </c>
      <c r="BS157" s="4"/>
      <c r="BT157" s="4"/>
      <c r="BU157" s="4"/>
      <c r="BV157" s="4"/>
      <c r="BW157" s="4"/>
      <c r="BX157" s="12">
        <v>1</v>
      </c>
      <c r="BY157" s="28">
        <v>6</v>
      </c>
      <c r="BZ157" s="13">
        <v>2</v>
      </c>
      <c r="CA157" s="28">
        <v>5</v>
      </c>
      <c r="CB157" s="28">
        <v>10</v>
      </c>
      <c r="CC157" s="12">
        <v>7</v>
      </c>
      <c r="CD157" s="4"/>
      <c r="CE157" s="28">
        <v>2</v>
      </c>
      <c r="CF157" s="28">
        <v>2</v>
      </c>
      <c r="CG157" s="12">
        <v>3</v>
      </c>
    </row>
    <row r="158" spans="70:85" x14ac:dyDescent="0.25">
      <c r="BR158" s="3" t="s">
        <v>11</v>
      </c>
      <c r="BS158" s="4"/>
      <c r="BT158" s="4"/>
      <c r="BU158" s="4"/>
      <c r="BV158" s="4"/>
      <c r="BW158" s="4"/>
      <c r="BX158" s="4"/>
      <c r="BY158" s="12">
        <v>1</v>
      </c>
      <c r="BZ158" s="4"/>
      <c r="CA158" s="12">
        <v>1</v>
      </c>
      <c r="CB158" s="12">
        <v>1</v>
      </c>
      <c r="CC158" s="12">
        <v>1</v>
      </c>
      <c r="CD158" s="4"/>
      <c r="CE158" s="4"/>
      <c r="CF158" s="4"/>
      <c r="CG158" s="4"/>
    </row>
    <row r="159" spans="70:85" x14ac:dyDescent="0.25">
      <c r="BR159" s="3" t="s">
        <v>10</v>
      </c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28">
        <v>2</v>
      </c>
      <c r="CE159" s="36" t="s">
        <v>104</v>
      </c>
      <c r="CF159" s="29" t="s">
        <v>95</v>
      </c>
      <c r="CG159" s="4"/>
    </row>
    <row r="160" spans="70:85" x14ac:dyDescent="0.25">
      <c r="BR160" s="3" t="s">
        <v>7</v>
      </c>
      <c r="BS160" s="4"/>
      <c r="BT160" s="4"/>
      <c r="BU160" s="4"/>
      <c r="BV160" s="4"/>
      <c r="BW160" s="4"/>
      <c r="BX160" s="12">
        <v>1</v>
      </c>
      <c r="BY160" s="4"/>
      <c r="BZ160" s="4"/>
      <c r="CA160" s="4"/>
      <c r="CB160" s="15">
        <v>1</v>
      </c>
      <c r="CC160" s="4"/>
      <c r="CD160" s="4"/>
      <c r="CE160" s="36" t="s">
        <v>105</v>
      </c>
      <c r="CF160" s="4"/>
      <c r="CG160" s="15">
        <v>1</v>
      </c>
    </row>
    <row r="161" spans="70:85" x14ac:dyDescent="0.25">
      <c r="BR161" s="3" t="s">
        <v>3</v>
      </c>
      <c r="BS161" s="15">
        <v>1</v>
      </c>
      <c r="BT161" s="4"/>
      <c r="BU161" s="4"/>
      <c r="BV161" s="12">
        <v>2</v>
      </c>
      <c r="BW161" s="4"/>
      <c r="BX161" s="4"/>
      <c r="BY161" s="28">
        <v>4</v>
      </c>
      <c r="BZ161" s="28">
        <v>4</v>
      </c>
      <c r="CA161" s="28">
        <v>15</v>
      </c>
      <c r="CB161" s="28">
        <v>7</v>
      </c>
      <c r="CC161" s="28">
        <v>9</v>
      </c>
      <c r="CD161" s="28">
        <v>2</v>
      </c>
      <c r="CE161" s="12">
        <v>4</v>
      </c>
      <c r="CF161" s="28">
        <v>10</v>
      </c>
      <c r="CG161" s="28">
        <v>4</v>
      </c>
    </row>
    <row r="162" spans="70:85" x14ac:dyDescent="0.25">
      <c r="BR162" s="3" t="s">
        <v>4</v>
      </c>
      <c r="BS162" s="4"/>
      <c r="BT162" s="4"/>
      <c r="BU162" s="4"/>
      <c r="BV162" s="4"/>
      <c r="BW162" s="4"/>
      <c r="BX162" s="4"/>
      <c r="BY162" s="4"/>
      <c r="BZ162" s="13">
        <v>1</v>
      </c>
      <c r="CA162" s="4"/>
      <c r="CB162" s="4"/>
      <c r="CC162" s="4"/>
      <c r="CD162" s="4"/>
      <c r="CE162" s="4"/>
      <c r="CF162" s="4"/>
      <c r="CG162" s="4"/>
    </row>
    <row r="163" spans="70:85" x14ac:dyDescent="0.25">
      <c r="BR163" s="3" t="s">
        <v>59</v>
      </c>
      <c r="BS163" s="4"/>
      <c r="BT163" s="4"/>
      <c r="BU163" s="4"/>
      <c r="BV163" s="4"/>
      <c r="BW163" s="4"/>
      <c r="BX163" s="4"/>
      <c r="BY163" s="4"/>
      <c r="BZ163" s="4"/>
      <c r="CA163" s="4"/>
      <c r="CB163" s="12">
        <v>1</v>
      </c>
      <c r="CC163" s="4"/>
      <c r="CD163" s="4"/>
      <c r="CE163" s="4"/>
      <c r="CF163" s="4"/>
      <c r="CG163" s="4"/>
    </row>
    <row r="164" spans="70:85" x14ac:dyDescent="0.25">
      <c r="BR164" s="3" t="s">
        <v>61</v>
      </c>
      <c r="BS164" s="13">
        <v>1</v>
      </c>
      <c r="BT164" s="4"/>
      <c r="BU164" s="4"/>
      <c r="BV164" s="4"/>
      <c r="BW164" s="4"/>
      <c r="BX164" s="4"/>
      <c r="BY164" s="4"/>
      <c r="BZ164" s="4"/>
      <c r="CA164" s="28">
        <v>2</v>
      </c>
      <c r="CB164" s="28">
        <v>2</v>
      </c>
      <c r="CC164" s="12">
        <v>1</v>
      </c>
      <c r="CD164" s="4"/>
      <c r="CE164" s="4"/>
      <c r="CF164" s="4"/>
      <c r="CG164" s="4"/>
    </row>
    <row r="165" spans="70:85" x14ac:dyDescent="0.25">
      <c r="BR165" s="3" t="s">
        <v>5</v>
      </c>
      <c r="BS165" s="4"/>
      <c r="BT165" s="4"/>
      <c r="BU165" s="4"/>
      <c r="BV165" s="4"/>
      <c r="BW165" s="4"/>
      <c r="BX165" s="12">
        <v>1</v>
      </c>
      <c r="BY165" s="12">
        <v>5</v>
      </c>
      <c r="BZ165" s="12">
        <v>1</v>
      </c>
      <c r="CA165" s="4"/>
      <c r="CB165" s="12">
        <v>1</v>
      </c>
      <c r="CC165" s="4"/>
      <c r="CD165" s="4"/>
      <c r="CE165" s="4"/>
      <c r="CF165" s="12">
        <v>4</v>
      </c>
      <c r="CG165" s="5">
        <v>2</v>
      </c>
    </row>
    <row r="166" spans="70:85" x14ac:dyDescent="0.25">
      <c r="BR166" s="3" t="s">
        <v>6</v>
      </c>
      <c r="BS166" s="28">
        <v>2</v>
      </c>
      <c r="BT166" s="4"/>
      <c r="BU166" s="4"/>
      <c r="BV166" s="4"/>
      <c r="BW166" s="4"/>
      <c r="BX166" s="4"/>
      <c r="BY166" s="28">
        <v>2</v>
      </c>
      <c r="BZ166" s="4"/>
      <c r="CA166" s="28">
        <v>3</v>
      </c>
      <c r="CB166" s="28">
        <v>5</v>
      </c>
      <c r="CC166" s="28">
        <v>2</v>
      </c>
      <c r="CD166" s="28">
        <v>2</v>
      </c>
      <c r="CE166" s="12">
        <v>1</v>
      </c>
      <c r="CF166" s="28">
        <v>2</v>
      </c>
      <c r="CG166" s="28">
        <v>2</v>
      </c>
    </row>
    <row r="167" spans="70:85" x14ac:dyDescent="0.25">
      <c r="BR167" s="3" t="s">
        <v>58</v>
      </c>
      <c r="BS167" s="4"/>
      <c r="BT167" s="4"/>
      <c r="BU167" s="4"/>
      <c r="BV167" s="4"/>
      <c r="BW167" s="4"/>
      <c r="BX167" s="4"/>
      <c r="BY167" s="13">
        <v>1</v>
      </c>
      <c r="BZ167" s="13">
        <v>1</v>
      </c>
      <c r="CA167" s="5">
        <v>1</v>
      </c>
      <c r="CB167" s="15">
        <v>1</v>
      </c>
      <c r="CC167" s="28">
        <v>2</v>
      </c>
      <c r="CD167" s="28">
        <v>2</v>
      </c>
      <c r="CE167" s="12">
        <v>3</v>
      </c>
      <c r="CF167" s="28">
        <v>2</v>
      </c>
      <c r="CG167" s="28">
        <v>3</v>
      </c>
    </row>
    <row r="169" spans="70:85" x14ac:dyDescent="0.25">
      <c r="BR169" s="16" t="s">
        <v>14</v>
      </c>
    </row>
    <row r="170" spans="70:85" x14ac:dyDescent="0.25">
      <c r="BR170" s="17" t="s">
        <v>15</v>
      </c>
    </row>
    <row r="171" spans="70:85" x14ac:dyDescent="0.25">
      <c r="BR171" s="18" t="s">
        <v>12</v>
      </c>
    </row>
    <row r="172" spans="70:85" x14ac:dyDescent="0.25">
      <c r="BR172" s="26" t="s">
        <v>98</v>
      </c>
    </row>
    <row r="173" spans="70:85" x14ac:dyDescent="0.25">
      <c r="BR173" s="27" t="s">
        <v>99</v>
      </c>
    </row>
    <row r="174" spans="70:85" x14ac:dyDescent="0.25">
      <c r="BR174" t="s">
        <v>97</v>
      </c>
    </row>
  </sheetData>
  <mergeCells count="4">
    <mergeCell ref="CW3:CX3"/>
    <mergeCell ref="CW2:CX2"/>
    <mergeCell ref="CZ2:DA2"/>
    <mergeCell ref="CZ3:DA3"/>
  </mergeCells>
  <pageMargins left="0.7" right="0.7" top="0.78740157499999996" bottom="0.78740157499999996" header="0.3" footer="0.3"/>
  <pageSetup paperSize="9" scale="18" orientation="portrait" r:id="rId1"/>
  <ignoredErrors>
    <ignoredError sqref="C1:D1 E1:Q1 T1:AH1 AK1:AY1 BB1:BP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Häufigkeitsanalysen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 K.</dc:creator>
  <cp:lastModifiedBy>C. K.</cp:lastModifiedBy>
  <cp:lastPrinted>2023-07-17T18:37:12Z</cp:lastPrinted>
  <dcterms:created xsi:type="dcterms:W3CDTF">2022-11-05T04:46:24Z</dcterms:created>
  <dcterms:modified xsi:type="dcterms:W3CDTF">2024-09-19T15:18:59Z</dcterms:modified>
</cp:coreProperties>
</file>